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I_TP1100.PR.0067\"/>
    </mc:Choice>
  </mc:AlternateContent>
  <bookViews>
    <workbookView xWindow="0" yWindow="0" windowWidth="28800" windowHeight="11400" tabRatio="87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43" localSheetId="9">'6.2. Паспорт фин осв ввод'!$24:$24</definedName>
    <definedName name="LINE43">'8. Общие сведения'!#REF!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 localSheetId="10">'[2]8. Общие сведения'!#REF!</definedName>
    <definedName name="PRIZNAK43">'8. Общие сведения'!#REF!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X5" i="26"/>
  <c r="A9" i="24" l="1"/>
  <c r="A12" i="26"/>
  <c r="A8" i="25"/>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14" i="25" s="1"/>
  <c r="A15" i="26" s="1"/>
  <c r="A15" i="24" s="1"/>
  <c r="E15" i="14" l="1"/>
  <c r="E12" i="14"/>
  <c r="A31" i="13" l="1"/>
  <c r="A32" i="13" s="1"/>
  <c r="A33" i="13" s="1"/>
  <c r="A34" i="13" s="1"/>
  <c r="A35" i="13" s="1"/>
  <c r="A12" i="16" l="1"/>
  <c r="A9" i="16"/>
  <c r="A5" i="16"/>
  <c r="A4" i="25" s="1"/>
  <c r="A15" i="10"/>
  <c r="A15" i="23" s="1"/>
  <c r="A12" i="10"/>
  <c r="A12" i="23" s="1"/>
  <c r="A9" i="10"/>
  <c r="A9" i="23" s="1"/>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<sst xmlns="http://schemas.openxmlformats.org/spreadsheetml/2006/main" count="1149" uniqueCount="653">
  <si>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</si>
  <si>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</si>
  <si>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</si>
  <si>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</si>
  <si>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</si>
  <si>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</si>
  <si>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</si>
  <si>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</si>
  <si>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</si>
  <si>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</si>
  <si>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</si>
  <si>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</si>
  <si>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</si>
  <si>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</si>
  <si>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</si>
  <si>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</si>
  <si>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</si>
  <si>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</si>
  <si>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</si>
  <si>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</si>
  <si>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</si>
  <si>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</si>
  <si>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</si>
  <si>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</si>
  <si>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</si>
  <si>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</si>
  <si>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</si>
  <si>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</si>
  <si>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</si>
  <si>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</si>
  <si>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</si>
  <si>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</si>
  <si>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</si>
  <si>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</si>
  <si>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</si>
  <si>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</si>
  <si>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</si>
  <si>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</si>
  <si>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</si>
  <si>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</si>
  <si>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</si>
  <si>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</si>
  <si>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</si>
  <si>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</si>
  <si>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</si>
  <si>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</si>
  <si>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</si>
  <si>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</si>
  <si>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</si>
  <si>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</si>
  <si>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</si>
  <si>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</si>
  <si>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</si>
  <si>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</si>
  <si>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</si>
  <si>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</si>
  <si>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</si>
  <si>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</si>
  <si>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</si>
  <si>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</si>
  <si>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</si>
  <si>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</si>
  <si>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</si>
  <si>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</si>
  <si>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</si>
  <si>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</si>
  <si>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</si>
  <si>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</si>
  <si>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</si>
  <si>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</si>
  <si>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</si>
  <si>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</si>
  <si>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</si>
  <si>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</si>
  <si>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</si>
  <si>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</si>
  <si>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</si>
  <si>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</si>
  <si>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</si>
  <si>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</si>
  <si>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</si>
  <si>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</si>
  <si>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</si>
  <si>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</si>
  <si>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</si>
  <si>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</si>
  <si>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</si>
  <si>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</si>
  <si>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</si>
  <si>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</si>
  <si>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</si>
  <si>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</si>
  <si>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</si>
  <si>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</si>
  <si>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</si>
  <si>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</si>
  <si>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</si>
  <si>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</si>
  <si>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</si>
  <si>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</si>
  <si>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</si>
  <si>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</si>
  <si>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</si>
  <si>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</si>
  <si>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</si>
  <si>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</si>
  <si>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</si>
  <si>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</si>
  <si>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</si>
  <si>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</si>
  <si>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</si>
  <si>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</si>
  <si>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</si>
  <si>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</si>
  <si>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</si>
  <si>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</si>
  <si>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</si>
  <si>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</si>
  <si>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</si>
  <si>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</si>
  <si>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</si>
  <si>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</si>
  <si>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</si>
  <si>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</si>
  <si>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</si>
  <si>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</si>
  <si>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</si>
  <si>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</si>
  <si>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</si>
  <si>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</si>
  <si>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</si>
  <si>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</si>
  <si>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</si>
  <si>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</si>
  <si>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</si>
  <si>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</si>
  <si>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</si>
  <si>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</si>
  <si>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</si>
  <si>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</si>
  <si>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</si>
  <si>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</si>
  <si>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</si>
  <si>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</si>
  <si>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</si>
  <si>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</si>
  <si>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</si>
  <si>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</si>
  <si>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</si>
  <si>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</si>
  <si>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</si>
  <si>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</si>
  <si>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</si>
  <si>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</si>
  <si>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</si>
  <si>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</si>
  <si>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</si>
  <si>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</si>
  <si>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</si>
  <si>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</si>
  <si>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</si>
  <si>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</si>
  <si>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</si>
  <si>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</si>
  <si>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</si>
  <si>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</si>
  <si>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</si>
  <si>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</si>
  <si>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</si>
  <si>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</si>
  <si>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</si>
  <si>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</si>
  <si>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</si>
  <si>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</si>
  <si>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</si>
  <si>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</si>
  <si>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</si>
  <si>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</si>
  <si>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</si>
  <si>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</si>
  <si>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</si>
  <si>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</si>
  <si>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</si>
  <si>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</si>
  <si>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</si>
  <si>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</si>
  <si>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</si>
  <si>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</si>
  <si>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</si>
  <si>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</si>
  <si>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</si>
  <si>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</si>
  <si>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</si>
  <si>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</si>
  <si>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</si>
  <si>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</si>
  <si>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</si>
  <si>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</si>
  <si>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</si>
  <si>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</si>
  <si>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</si>
  <si>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</si>
  <si>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</si>
  <si>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</si>
  <si>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</si>
  <si>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</si>
  <si>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</si>
  <si>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</si>
  <si>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</si>
  <si>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</si>
  <si>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</si>
  <si>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</si>
  <si>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</si>
  <si>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</si>
  <si>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</si>
  <si>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</si>
  <si>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</si>
  <si>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</si>
  <si>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</si>
  <si>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</si>
  <si>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</si>
  <si>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</si>
  <si>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</si>
  <si>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</si>
  <si>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</si>
  <si>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</si>
  <si>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</si>
  <si>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</si>
  <si>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</si>
  <si>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</si>
  <si>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</si>
  <si>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</si>
  <si>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</si>
  <si>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</si>
  <si>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</si>
  <si>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</si>
  <si>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</si>
  <si>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</si>
  <si>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</si>
  <si>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</si>
  <si>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</si>
  <si>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</si>
  <si>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</si>
  <si>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</si>
  <si>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</si>
  <si>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</si>
  <si>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</si>
  <si>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</si>
  <si>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</si>
  <si>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</si>
  <si>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</si>
  <si>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</si>
  <si>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</si>
  <si>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</si>
  <si>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</si>
  <si>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</si>
  <si>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</si>
  <si>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</si>
  <si>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</si>
  <si>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</si>
  <si>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</si>
  <si>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</si>
  <si>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</si>
  <si>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</si>
  <si>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</si>
  <si>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</si>
  <si>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</si>
  <si>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</si>
  <si>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</si>
  <si>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</si>
  <si>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</si>
  <si>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</si>
  <si>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</si>
  <si>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</si>
  <si>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</si>
  <si>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</si>
  <si>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</si>
  <si>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</si>
  <si>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</si>
  <si>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</si>
  <si>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</si>
  <si>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</si>
  <si>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</si>
  <si>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</si>
  <si>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</si>
  <si>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</si>
  <si>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</si>
  <si>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</si>
  <si>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</si>
  <si>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</si>
  <si>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</si>
  <si>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</si>
  <si>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</si>
  <si>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</si>
  <si>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</si>
  <si>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</si>
  <si>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</si>
  <si>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</si>
  <si>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</si>
  <si>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</si>
  <si>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</si>
  <si>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</si>
  <si>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</si>
  <si>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</si>
  <si>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</si>
  <si>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</si>
  <si>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</si>
  <si>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</si>
  <si>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</si>
  <si>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</si>
  <si>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</si>
  <si>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</si>
  <si>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</si>
  <si>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</si>
  <si>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</si>
  <si>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</si>
  <si>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</si>
  <si>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</si>
  <si>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</si>
  <si>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</si>
  <si>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</si>
  <si>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</si>
  <si>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</si>
  <si>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</si>
  <si>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</si>
  <si>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</si>
  <si>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</si>
  <si>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</si>
  <si>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</si>
  <si>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</si>
  <si>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</si>
  <si>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</si>
  <si>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</si>
  <si>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</si>
  <si>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</si>
  <si>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</si>
  <si>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</si>
  <si>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</si>
  <si>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</si>
  <si>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</si>
  <si>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</si>
  <si>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</si>
  <si>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</si>
  <si>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</si>
  <si>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</si>
  <si>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</si>
  <si>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</si>
  <si>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</si>
  <si>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</si>
  <si>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</si>
  <si>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</si>
  <si>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</si>
  <si>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</si>
  <si>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</si>
  <si>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</si>
  <si>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</si>
  <si>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</si>
  <si>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</si>
  <si>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</si>
  <si>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</si>
  <si>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</si>
  <si>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</si>
  <si>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</si>
  <si>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</si>
  <si>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</si>
  <si>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</si>
  <si>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</si>
  <si>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</si>
  <si>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</si>
  <si>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</si>
  <si>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</si>
  <si>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</si>
  <si>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</si>
  <si>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</si>
  <si>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</si>
  <si>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</si>
  <si>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</si>
  <si>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</si>
  <si>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</si>
  <si>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</si>
  <si>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</si>
  <si>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</si>
  <si>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</si>
  <si>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</si>
  <si>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</si>
  <si>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</si>
  <si>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</si>
  <si>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</si>
  <si>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</si>
  <si>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</si>
  <si>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</si>
  <si>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</si>
  <si>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</si>
  <si>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</si>
  <si>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</si>
  <si>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</si>
  <si>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</si>
  <si>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</si>
  <si>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</si>
  <si>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</si>
  <si>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</si>
  <si>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</si>
  <si>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</si>
  <si>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</si>
  <si>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</si>
  <si>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</si>
  <si>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</si>
  <si>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</si>
  <si>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</si>
  <si>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</si>
  <si>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</si>
  <si>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</si>
  <si>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</si>
  <si>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</si>
  <si>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</si>
  <si>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</si>
  <si>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</si>
  <si>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</si>
  <si>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</si>
  <si>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</si>
  <si>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</si>
  <si>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</si>
  <si>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</si>
  <si>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</si>
  <si>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</si>
  <si>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</si>
  <si>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</si>
  <si>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</si>
  <si>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</si>
  <si>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</si>
  <si>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</si>
  <si>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</si>
  <si>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</si>
  <si>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</si>
  <si>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</si>
  <si>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</si>
  <si>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</si>
  <si>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</si>
  <si>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</si>
  <si>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</si>
  <si>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</si>
  <si>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</si>
  <si>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</si>
  <si>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</si>
  <si>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</si>
  <si>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</si>
  <si>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</si>
  <si>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</si>
  <si>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</si>
  <si>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</si>
  <si>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</si>
  <si>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</si>
  <si>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</si>
  <si>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</si>
  <si>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</si>
  <si>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</si>
  <si>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</si>
  <si>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</si>
  <si>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</si>
  <si>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</si>
  <si>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</si>
  <si>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</si>
  <si>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</si>
  <si>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</si>
  <si>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</si>
  <si>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</si>
  <si>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</si>
  <si>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</si>
  <si>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</si>
  <si>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</si>
  <si>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</si>
  <si>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</si>
  <si>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</si>
  <si>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Дооборудование элементами периметральной охранной сигнализацией (ПОС), элементами системы охранного телевидения (СОТ), элементами системы охранного освещения (СОО). Автоматизация и интегрирование ПОС, СОТ, СОО в единый комплекс управления безопасностью (КУБ)</t>
  </si>
  <si>
    <t>Административный комплекс филиала Сургут ул. 30 лет Победы, Административный комплекс филиала Сургут ул. Республики, РПБ Сургут ул. Сосновая, РПБ Сургутский район Федоровский ул. Промышленный проезд, РПБ Сургутский район Лянтор ул. Кольцевая, РПБ Сургут ул. Крылова, ПС Шукшинская, ПС Олимпийская, ПС Энергетик, ПС Геолог, ПС Западная, ПС Форпост, ПС Бензиновая, ПС Солкино, ПС КНС-1, ПС Федоровская, ПС Югорская, ПС Вынга, ПС Зеленая, ПС Сайма, ПС Северная, ПС Трансгаз, ПС Черный мыс, ПП Победа.</t>
  </si>
  <si>
    <t>не требуется</t>
  </si>
  <si>
    <t>нет</t>
  </si>
  <si>
    <t>ХМАО-Югра</t>
  </si>
  <si>
    <t>Сургутский район</t>
  </si>
  <si>
    <t>не применимо</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</si>
  <si>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</si>
  <si>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0.2 Реконструкция</t>
  </si>
  <si>
    <t>н/д</t>
  </si>
  <si>
    <t>Этапы отсутствуют</t>
  </si>
  <si>
    <t>2019.0107</t>
  </si>
  <si>
    <t>Реконструкция и техперевооружение электросетевых объектов</t>
  </si>
  <si>
    <t>12.2020</t>
  </si>
  <si>
    <t>ПИР</t>
  </si>
  <si>
    <t>Предварительный расчет стоимости работ</t>
  </si>
  <si>
    <t>ОЗП</t>
  </si>
  <si>
    <t>ООО ИК "Энергософт"</t>
  </si>
  <si>
    <t>31907769938</t>
  </si>
  <si>
    <t>www.roseltorg.ru</t>
  </si>
  <si>
    <t>30.06.2019</t>
  </si>
  <si>
    <t>24.06.2019</t>
  </si>
  <si>
    <t>20.12.2019</t>
  </si>
  <si>
    <t>ООО СК "СТРОЙСТАНДАРТ"</t>
  </si>
  <si>
    <t>ООО "СИС груп"</t>
  </si>
  <si>
    <t>ООО "НИИ СОКБ"</t>
  </si>
  <si>
    <t>АО "Документальные системы"</t>
  </si>
  <si>
    <t>ООО "Сибпромавтоматика"</t>
  </si>
  <si>
    <t xml:space="preserve"> ТПиР</t>
  </si>
  <si>
    <t>объем заключенного договора 10/02-135 от 26.06.2019 . ООО ИК "Энергософт"    в ценах 2019 года с НДС, млн. руб</t>
  </si>
  <si>
    <t xml:space="preserve">АО "Россети Тюмень" </t>
  </si>
  <si>
    <t>АО "Россети Тюмень"</t>
  </si>
  <si>
    <t>воздушных линий электропередачи, км</t>
  </si>
  <si>
    <t>не относится</t>
  </si>
  <si>
    <t>от «__» _____ 20__ г. №___</t>
  </si>
  <si>
    <t xml:space="preserve">Наименование объекта </t>
  </si>
  <si>
    <t xml:space="preserve"> Реконструкция комплексной системы безопасности филиала СурЭС(телемеханика, охранно-пожарная сигнализация на 24 объектах)</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</si>
  <si>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</si>
  <si>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</si>
  <si>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</si>
  <si>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</si>
  <si>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</si>
  <si>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</si>
  <si>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</si>
  <si>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</si>
  <si>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</si>
  <si>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</si>
  <si>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</si>
  <si>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</si>
  <si>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</si>
  <si>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</si>
  <si>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</si>
  <si>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</si>
  <si>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</si>
  <si>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</si>
  <si>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</si>
  <si>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</si>
  <si>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</si>
  <si>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</si>
  <si>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</si>
  <si>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</si>
  <si>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</si>
  <si>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</si>
  <si>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</si>
  <si>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</si>
  <si>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</si>
  <si>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</si>
  <si>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</si>
  <si>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</si>
  <si>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</si>
  <si>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</si>
  <si>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</si>
  <si>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</si>
  <si>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</si>
  <si>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</si>
  <si>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</si>
  <si>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</si>
  <si>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</si>
  <si>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</si>
  <si>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</si>
  <si>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</si>
  <si>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</si>
  <si>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</si>
  <si>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</si>
  <si>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</si>
  <si>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</si>
  <si>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</si>
  <si>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</si>
  <si>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</si>
  <si>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</si>
  <si>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</si>
  <si>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</si>
  <si>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</si>
  <si>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</si>
  <si>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</si>
  <si>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</si>
  <si>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</si>
  <si>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</si>
  <si>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</si>
  <si>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</si>
  <si>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</si>
  <si>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</si>
  <si>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</si>
  <si>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</si>
  <si>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</si>
  <si>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</si>
  <si>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</si>
  <si>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</si>
  <si>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</si>
  <si>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</si>
  <si>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</si>
  <si>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</si>
  <si>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</si>
  <si>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</si>
  <si>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</si>
  <si>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</si>
  <si>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</si>
  <si>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</si>
  <si>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</si>
  <si>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</si>
  <si>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</si>
  <si>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</si>
  <si>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</si>
  <si>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</si>
  <si>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</si>
  <si>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</si>
  <si>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</si>
  <si>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</si>
  <si>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</si>
  <si>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</si>
  <si>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</si>
  <si>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</si>
  <si>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</si>
  <si>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</si>
  <si>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</si>
  <si>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</si>
  <si>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</si>
  <si>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</si>
  <si>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1. Победителем признан Участник с ненаименьшей ценой, т.к. по результатам ранжировки набрал наивысший балл за счетопыта выполнения аналогичных работ. </t>
  </si>
  <si>
    <t xml:space="preserve">не наступил срок </t>
  </si>
  <si>
    <t>15.11.20241</t>
  </si>
  <si>
    <t>+</t>
  </si>
  <si>
    <t>1.12.</t>
  </si>
  <si>
    <t>Выполнение проектных работ по реконструкции комплексной системы управления безопасностью филиала АО "Тюменьэнерго" Сургутские электрические сети</t>
  </si>
  <si>
    <t>Филиал АО "Тюменьэнерго" СурЭС</t>
  </si>
  <si>
    <t>Филиал АО "Тюменьэнерго" СурЭС/ОКС</t>
  </si>
  <si>
    <t>Сметная стоимость проекта в ценах 2022 года с НДС, млн. руб.</t>
  </si>
  <si>
    <t>7.35 млн. руб. без НДС за шт.</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</si>
  <si>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</si>
  <si>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</si>
  <si>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</si>
  <si>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</si>
  <si>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</si>
  <si>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</si>
  <si>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</si>
  <si>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</si>
  <si>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</si>
  <si>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</si>
  <si>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</si>
  <si>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24 шт.</t>
  </si>
  <si>
    <t>объем заключенного договора 10/02-175 от 05.04.2023 . ООО "ПЕНТАКОН"    в ценах 2023 года с НДС, млн. руб</t>
  </si>
  <si>
    <t xml:space="preserve"> ООО ИК "Энергософт" ; ООО "ПЕНТАКОН"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</si>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</sst>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b/>
      <u/>
      <sz val="11"/>
      <color theme="1"/>
      <name val="Times New Roman"/>
      <family val="1"/>
      <charset val="204"/>
    </font>
    <font>
      <sz val="10"/>
      <color rgb="FF000000"/>
      <name val="Times New Roman"/>
      <family val="1"/>
      <charset val="204"/>
    </font>
    <font>
      <sz val="11"/>
      <color indexed="8"/>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3" fontId="62"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65"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Alignment="1">
      <alignment vertic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4" fillId="0" borderId="30" xfId="0"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43" fillId="0" borderId="1" xfId="41" applyFont="1" applyFill="1" applyBorder="1" applyAlignment="1">
      <alignment horizontal="center" vertical="center" wrapText="1"/>
    </xf>
    <xf numFmtId="4" fontId="70" fillId="24" borderId="1" xfId="1" applyNumberFormat="1" applyFont="1" applyFill="1" applyBorder="1" applyAlignment="1">
      <alignment horizontal="center" vertical="center"/>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0" xfId="0" applyNumberFormat="1" applyFont="1" applyFill="1" applyAlignment="1">
      <alignment horizontal="center" vertic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0" fontId="36" fillId="0" borderId="30" xfId="0" applyFont="1" applyBorder="1"/>
    <xf numFmtId="168" fontId="39" fillId="26" borderId="31"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2" fontId="11" fillId="0" borderId="0" xfId="2" applyNumberFormat="1" applyFont="1" applyAlignment="1">
      <alignment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6" fillId="0" borderId="0" xfId="67"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66"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0579-41FC-82DD-1D54739CF33E}"/>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0579-41FC-82DD-1D54739CF33E}"/>
            </c:ext>
          </c:extLst>
        </c:ser>
        <c:dLbls>
          <c:showLegendKey val="0"/>
          <c:showVal val="0"/>
          <c:showCatName val="0"/>
          <c:showSerName val="0"/>
          <c:showPercent val="0"/>
          <c:showBubbleSize val="0"/>
        </c:dLbls>
        <c:smooth val="0"/>
        <c:axId val="434070160"/>
        <c:axId val="434069040"/>
      </c:lineChart>
      <c:catAx>
        <c:axId val="4340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69040"/>
        <c:crosses val="autoZero"/>
        <c:auto val="1"/>
        <c:lblAlgn val="ctr"/>
        <c:lblOffset val="100"/>
        <c:noMultiLvlLbl val="0"/>
      </c:catAx>
      <c:valAx>
        <c:axId val="43406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7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530-407F-801D-4979794F7712}"/>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530-407F-801D-4979794F77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I_TP1100.PR.006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5" zoomScale="62" zoomScaleNormal="62" workbookViewId="0">
      <selection activeCell="A15" sqref="A15:C15"/>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68</v>
      </c>
    </row>
    <row r="4" spans="1:19" s="16" customFormat="1" ht="15.75" x14ac:dyDescent="0.2">
      <c r="A4" s="144"/>
    </row>
    <row r="5" spans="1:19" s="16" customFormat="1" ht="15.75" x14ac:dyDescent="0.25">
      <c r="A5" s="267" t="s">
        <v>629</v>
      </c>
      <c r="B5" s="267"/>
      <c r="C5" s="267"/>
      <c r="D5" s="119"/>
      <c r="E5" s="119"/>
      <c r="F5" s="119"/>
      <c r="G5" s="119"/>
    </row>
    <row r="6" spans="1:19" s="16" customFormat="1" ht="15.75" x14ac:dyDescent="0.2">
      <c r="A6" s="144"/>
    </row>
    <row r="7" spans="1:19" s="16" customFormat="1" ht="18.75" x14ac:dyDescent="0.2">
      <c r="A7" s="271" t="s">
        <v>9</v>
      </c>
      <c r="B7" s="271"/>
      <c r="C7" s="271"/>
      <c r="D7" s="145"/>
      <c r="E7" s="145"/>
      <c r="F7" s="145"/>
      <c r="G7" s="145"/>
      <c r="H7" s="145"/>
      <c r="I7" s="145"/>
      <c r="J7" s="145"/>
      <c r="K7" s="145"/>
      <c r="L7" s="145"/>
      <c r="M7" s="145"/>
      <c r="N7" s="145"/>
      <c r="O7" s="145"/>
      <c r="P7" s="145"/>
      <c r="Q7" s="145"/>
      <c r="R7" s="145"/>
      <c r="S7" s="145"/>
    </row>
    <row r="8" spans="1:19" s="16" customFormat="1" ht="18.75" x14ac:dyDescent="0.2">
      <c r="A8" s="146"/>
      <c r="B8" s="146"/>
      <c r="C8" s="172"/>
      <c r="D8" s="146"/>
      <c r="E8" s="146"/>
      <c r="F8" s="145"/>
      <c r="G8" s="145"/>
      <c r="H8" s="145"/>
      <c r="I8" s="145"/>
      <c r="J8" s="145"/>
      <c r="K8" s="145"/>
      <c r="L8" s="145"/>
      <c r="M8" s="145"/>
      <c r="N8" s="145"/>
      <c r="O8" s="145"/>
      <c r="P8" s="145"/>
      <c r="Q8" s="145"/>
      <c r="R8" s="145"/>
      <c r="S8" s="145"/>
    </row>
    <row r="9" spans="1:19" s="16" customFormat="1" ht="18.75" x14ac:dyDescent="0.2">
      <c r="A9" s="272" t="s">
        <v>503</v>
      </c>
      <c r="B9" s="272"/>
      <c r="C9" s="272"/>
      <c r="D9" s="147"/>
      <c r="E9" s="147"/>
      <c r="F9" s="145"/>
      <c r="G9" s="145"/>
      <c r="H9" s="145"/>
      <c r="I9" s="145"/>
      <c r="J9" s="145"/>
      <c r="K9" s="145"/>
      <c r="L9" s="145"/>
      <c r="M9" s="145"/>
      <c r="N9" s="145"/>
      <c r="O9" s="145"/>
      <c r="P9" s="145"/>
      <c r="Q9" s="145"/>
      <c r="R9" s="145"/>
      <c r="S9" s="145"/>
    </row>
    <row r="10" spans="1:19" s="16" customFormat="1" ht="18.75" x14ac:dyDescent="0.2">
      <c r="A10" s="268" t="s">
        <v>8</v>
      </c>
      <c r="B10" s="268"/>
      <c r="C10" s="268"/>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172"/>
      <c r="D11" s="146"/>
      <c r="E11" s="146"/>
      <c r="F11" s="145"/>
      <c r="G11" s="145"/>
      <c r="H11" s="145"/>
      <c r="I11" s="145"/>
      <c r="J11" s="145"/>
      <c r="K11" s="145"/>
      <c r="L11" s="145"/>
      <c r="M11" s="145"/>
      <c r="N11" s="145"/>
      <c r="O11" s="145"/>
      <c r="P11" s="145"/>
      <c r="Q11" s="145"/>
      <c r="R11" s="145"/>
      <c r="S11" s="145"/>
    </row>
    <row r="12" spans="1:19" s="16" customFormat="1" ht="18.75" x14ac:dyDescent="0.2">
      <c r="A12" s="273" t="s">
        <v>528</v>
      </c>
      <c r="B12" s="273"/>
      <c r="C12" s="273"/>
      <c r="D12" s="147"/>
      <c r="E12" s="147"/>
      <c r="F12" s="145"/>
      <c r="G12" s="145"/>
      <c r="H12" s="145"/>
      <c r="I12" s="145"/>
      <c r="J12" s="145"/>
      <c r="K12" s="145"/>
      <c r="L12" s="145"/>
      <c r="M12" s="145"/>
      <c r="N12" s="145"/>
      <c r="O12" s="145"/>
      <c r="P12" s="145"/>
      <c r="Q12" s="145"/>
      <c r="R12" s="145"/>
      <c r="S12" s="145"/>
    </row>
    <row r="13" spans="1:19" s="16" customFormat="1" ht="18.75" x14ac:dyDescent="0.2">
      <c r="A13" s="268" t="s">
        <v>7</v>
      </c>
      <c r="B13" s="268"/>
      <c r="C13" s="268"/>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173"/>
      <c r="D14" s="139"/>
      <c r="E14" s="139"/>
      <c r="F14" s="139"/>
      <c r="G14" s="139"/>
      <c r="H14" s="139"/>
      <c r="I14" s="139"/>
      <c r="J14" s="139"/>
      <c r="K14" s="139"/>
      <c r="L14" s="139"/>
      <c r="M14" s="139"/>
      <c r="N14" s="139"/>
      <c r="O14" s="139"/>
      <c r="P14" s="139"/>
      <c r="Q14" s="139"/>
      <c r="R14" s="139"/>
      <c r="S14" s="139"/>
    </row>
    <row r="15" spans="1:19" s="150" customFormat="1" ht="124.5" customHeight="1" x14ac:dyDescent="0.2">
      <c r="A15" s="274" t="s">
        <v>529</v>
      </c>
      <c r="B15" s="273"/>
      <c r="C15" s="273"/>
      <c r="D15" s="147"/>
      <c r="E15" s="147"/>
      <c r="F15" s="147"/>
      <c r="G15" s="147"/>
      <c r="H15" s="147"/>
      <c r="I15" s="147"/>
      <c r="J15" s="147"/>
      <c r="K15" s="147"/>
      <c r="L15" s="147"/>
      <c r="M15" s="147"/>
      <c r="N15" s="147"/>
      <c r="O15" s="147"/>
      <c r="P15" s="147"/>
      <c r="Q15" s="147"/>
      <c r="R15" s="147"/>
      <c r="S15" s="147"/>
    </row>
    <row r="16" spans="1:19" s="150" customFormat="1" ht="15" customHeight="1" x14ac:dyDescent="0.2">
      <c r="A16" s="268" t="s">
        <v>6</v>
      </c>
      <c r="B16" s="268"/>
      <c r="C16" s="268"/>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74"/>
      <c r="D17" s="151"/>
      <c r="E17" s="151"/>
      <c r="F17" s="151"/>
      <c r="G17" s="151"/>
      <c r="H17" s="151"/>
      <c r="I17" s="151"/>
      <c r="J17" s="151"/>
      <c r="K17" s="151"/>
      <c r="L17" s="151"/>
      <c r="M17" s="151"/>
      <c r="N17" s="151"/>
      <c r="O17" s="151"/>
      <c r="P17" s="151"/>
    </row>
    <row r="18" spans="1:19" s="150" customFormat="1" ht="15" customHeight="1" x14ac:dyDescent="0.2">
      <c r="A18" s="269" t="s">
        <v>445</v>
      </c>
      <c r="B18" s="270"/>
      <c r="C18" s="270"/>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6"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6">
        <v>1</v>
      </c>
      <c r="B21" s="154">
        <v>2</v>
      </c>
      <c r="C21" s="126">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6" t="s">
        <v>481</v>
      </c>
      <c r="D22" s="155"/>
      <c r="E22" s="155"/>
      <c r="F22" s="139"/>
      <c r="G22" s="139"/>
      <c r="H22" s="139"/>
      <c r="I22" s="139"/>
      <c r="J22" s="139"/>
      <c r="K22" s="139"/>
      <c r="L22" s="139"/>
      <c r="M22" s="139"/>
      <c r="N22" s="139"/>
      <c r="O22" s="139"/>
      <c r="P22" s="139"/>
      <c r="Q22" s="156"/>
      <c r="R22" s="156"/>
      <c r="S22" s="156"/>
    </row>
    <row r="23" spans="1:19" s="150" customFormat="1" ht="157.5" x14ac:dyDescent="0.2">
      <c r="A23" s="24" t="s">
        <v>63</v>
      </c>
      <c r="B23" s="31" t="s">
        <v>64</v>
      </c>
      <c r="C23" s="153" t="s">
        <v>480</v>
      </c>
      <c r="D23" s="155"/>
      <c r="E23" s="155"/>
      <c r="F23" s="139"/>
      <c r="G23" s="139"/>
      <c r="H23" s="139"/>
      <c r="I23" s="139"/>
      <c r="J23" s="139"/>
      <c r="K23" s="139"/>
      <c r="L23" s="139"/>
      <c r="M23" s="139"/>
      <c r="N23" s="139"/>
      <c r="O23" s="139"/>
      <c r="P23" s="139"/>
      <c r="Q23" s="156"/>
      <c r="R23" s="156"/>
      <c r="S23" s="156"/>
    </row>
    <row r="24" spans="1:19" s="150" customFormat="1" ht="42" customHeight="1" x14ac:dyDescent="0.2">
      <c r="A24" s="264"/>
      <c r="B24" s="265"/>
      <c r="C24" s="266"/>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7" t="s">
        <v>392</v>
      </c>
      <c r="C25" s="126" t="s">
        <v>479</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7" t="s">
        <v>75</v>
      </c>
      <c r="C26" s="126" t="s">
        <v>477</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7" t="s">
        <v>74</v>
      </c>
      <c r="C27" s="126" t="s">
        <v>478</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7" t="s">
        <v>393</v>
      </c>
      <c r="C28" s="126" t="s">
        <v>475</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7" t="s">
        <v>394</v>
      </c>
      <c r="C29" s="126" t="s">
        <v>475</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7" t="s">
        <v>395</v>
      </c>
      <c r="C30" s="126" t="s">
        <v>475</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7" t="s">
        <v>396</v>
      </c>
      <c r="C31" s="126" t="s">
        <v>475</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7" t="s">
        <v>397</v>
      </c>
      <c r="C32" s="126" t="s">
        <v>475</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7" t="s">
        <v>398</v>
      </c>
      <c r="C33" s="126" t="s">
        <v>506</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7" t="s">
        <v>399</v>
      </c>
      <c r="C34" s="126" t="s">
        <v>475</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7" t="s">
        <v>72</v>
      </c>
      <c r="C35" s="126" t="s">
        <v>475</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7" t="s">
        <v>400</v>
      </c>
      <c r="C36" s="126" t="s">
        <v>475</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7" t="s">
        <v>401</v>
      </c>
      <c r="C37" s="126" t="s">
        <v>614</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7" t="s">
        <v>196</v>
      </c>
      <c r="C38" s="126" t="s">
        <v>475</v>
      </c>
      <c r="D38" s="158"/>
      <c r="E38" s="158"/>
      <c r="F38" s="158"/>
      <c r="G38" s="158"/>
      <c r="H38" s="158"/>
      <c r="I38" s="158"/>
      <c r="J38" s="158"/>
      <c r="K38" s="158"/>
      <c r="L38" s="158"/>
      <c r="M38" s="158"/>
      <c r="N38" s="158"/>
      <c r="O38" s="158"/>
      <c r="P38" s="158"/>
      <c r="Q38" s="158"/>
      <c r="R38" s="158"/>
      <c r="S38" s="158"/>
    </row>
    <row r="39" spans="1:19" ht="23.25" customHeight="1" x14ac:dyDescent="0.25">
      <c r="A39" s="264"/>
      <c r="B39" s="265"/>
      <c r="C39" s="266"/>
      <c r="D39" s="158"/>
      <c r="E39" s="158"/>
      <c r="F39" s="158"/>
      <c r="G39" s="158"/>
      <c r="H39" s="158"/>
      <c r="I39" s="158"/>
      <c r="J39" s="158"/>
      <c r="K39" s="158"/>
      <c r="L39" s="158"/>
      <c r="M39" s="158"/>
      <c r="N39" s="158"/>
      <c r="O39" s="158"/>
      <c r="P39" s="158"/>
      <c r="Q39" s="158"/>
      <c r="R39" s="158"/>
      <c r="S39" s="158"/>
    </row>
    <row r="40" spans="1:19" ht="63" x14ac:dyDescent="0.25">
      <c r="A40" s="24" t="s">
        <v>404</v>
      </c>
      <c r="B40" s="117" t="s">
        <v>458</v>
      </c>
      <c r="C40" s="177" t="s">
        <v>482</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7" t="s">
        <v>440</v>
      </c>
      <c r="C41" s="126" t="s">
        <v>476</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7" t="s">
        <v>455</v>
      </c>
      <c r="C42" s="126" t="s">
        <v>476</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7" t="s">
        <v>421</v>
      </c>
      <c r="C43" s="126" t="s">
        <v>462</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7" t="s">
        <v>446</v>
      </c>
      <c r="C44" s="126" t="s">
        <v>462</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7" t="s">
        <v>447</v>
      </c>
      <c r="C45" s="126" t="s">
        <v>462</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7" t="s">
        <v>448</v>
      </c>
      <c r="C46" s="126" t="s">
        <v>462</v>
      </c>
      <c r="D46" s="158"/>
      <c r="E46" s="158"/>
      <c r="F46" s="158"/>
      <c r="G46" s="158"/>
      <c r="H46" s="158"/>
      <c r="I46" s="158"/>
      <c r="J46" s="158"/>
      <c r="K46" s="158"/>
      <c r="L46" s="158"/>
      <c r="M46" s="158"/>
      <c r="N46" s="158"/>
      <c r="O46" s="158"/>
      <c r="P46" s="158"/>
      <c r="Q46" s="158"/>
      <c r="R46" s="158"/>
      <c r="S46" s="158"/>
    </row>
    <row r="47" spans="1:19" ht="18.75" customHeight="1" x14ac:dyDescent="0.25">
      <c r="A47" s="264"/>
      <c r="B47" s="265"/>
      <c r="C47" s="266"/>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7" t="s">
        <v>456</v>
      </c>
      <c r="C48" s="228">
        <v>229.77485894799418</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7" t="s">
        <v>457</v>
      </c>
      <c r="C49" s="229">
        <v>192.53177025927098</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4"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 xml:space="preserve">АО "Россети Тюмень" </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I_TP1100.PR.0067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99.75" customHeight="1" x14ac:dyDescent="0.2">
      <c r="A14" s="283"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419</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5" t="s">
        <v>5</v>
      </c>
      <c r="B19" s="275" t="s">
        <v>108</v>
      </c>
      <c r="C19" s="278" t="s">
        <v>332</v>
      </c>
      <c r="D19" s="275" t="s">
        <v>331</v>
      </c>
      <c r="E19" s="275" t="s">
        <v>107</v>
      </c>
      <c r="F19" s="275" t="s">
        <v>106</v>
      </c>
      <c r="G19" s="275" t="s">
        <v>327</v>
      </c>
      <c r="H19" s="275" t="s">
        <v>105</v>
      </c>
      <c r="I19" s="275" t="s">
        <v>104</v>
      </c>
      <c r="J19" s="275" t="s">
        <v>103</v>
      </c>
      <c r="K19" s="275" t="s">
        <v>102</v>
      </c>
      <c r="L19" s="275" t="s">
        <v>101</v>
      </c>
      <c r="M19" s="275" t="s">
        <v>100</v>
      </c>
      <c r="N19" s="275" t="s">
        <v>99</v>
      </c>
      <c r="O19" s="275" t="s">
        <v>98</v>
      </c>
      <c r="P19" s="275" t="s">
        <v>97</v>
      </c>
      <c r="Q19" s="275" t="s">
        <v>330</v>
      </c>
      <c r="R19" s="275"/>
      <c r="S19" s="280" t="s">
        <v>411</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35" t="s">
        <v>328</v>
      </c>
      <c r="R20" s="36" t="s">
        <v>329</v>
      </c>
      <c r="S20" s="280"/>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J28" sqref="J28"/>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6" customFormat="1" x14ac:dyDescent="0.2">
      <c r="A7" s="144"/>
    </row>
    <row r="8" spans="1:20" s="16"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6"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6" customFormat="1" ht="18.75" customHeight="1" x14ac:dyDescent="0.2">
      <c r="A10" s="272" t="str">
        <f>'1. паспорт местоположение'!A9:C9</f>
        <v xml:space="preserve">АО "Россети Тюмень" </v>
      </c>
      <c r="B10" s="272"/>
      <c r="C10" s="272"/>
      <c r="D10" s="272"/>
      <c r="E10" s="272"/>
      <c r="F10" s="272"/>
      <c r="G10" s="272"/>
      <c r="H10" s="272"/>
      <c r="I10" s="272"/>
      <c r="J10" s="272"/>
      <c r="K10" s="272"/>
      <c r="L10" s="272"/>
      <c r="M10" s="272"/>
      <c r="N10" s="272"/>
      <c r="O10" s="272"/>
      <c r="P10" s="272"/>
      <c r="Q10" s="272"/>
      <c r="R10" s="272"/>
      <c r="S10" s="272"/>
      <c r="T10" s="272"/>
    </row>
    <row r="11" spans="1:20" s="16"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6"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6" customFormat="1" ht="18.75" customHeight="1" x14ac:dyDescent="0.2">
      <c r="A13" s="272" t="str">
        <f>'1. паспорт местоположение'!A12:C12</f>
        <v>I_TP1100.PR.0067</v>
      </c>
      <c r="B13" s="272"/>
      <c r="C13" s="272"/>
      <c r="D13" s="272"/>
      <c r="E13" s="272"/>
      <c r="F13" s="272"/>
      <c r="G13" s="272"/>
      <c r="H13" s="272"/>
      <c r="I13" s="272"/>
      <c r="J13" s="272"/>
      <c r="K13" s="272"/>
      <c r="L13" s="272"/>
      <c r="M13" s="272"/>
      <c r="N13" s="272"/>
      <c r="O13" s="272"/>
      <c r="P13" s="272"/>
      <c r="Q13" s="272"/>
      <c r="R13" s="272"/>
      <c r="S13" s="272"/>
      <c r="T13" s="272"/>
    </row>
    <row r="14" spans="1:20" s="16"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14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50" customFormat="1" ht="90" customHeight="1" x14ac:dyDescent="0.2">
      <c r="A16" s="30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6" s="301"/>
      <c r="C16" s="301"/>
      <c r="D16" s="301"/>
      <c r="E16" s="301"/>
      <c r="F16" s="301"/>
      <c r="G16" s="301"/>
      <c r="H16" s="301"/>
      <c r="I16" s="301"/>
      <c r="J16" s="301"/>
      <c r="K16" s="301"/>
      <c r="L16" s="301"/>
      <c r="M16" s="301"/>
      <c r="N16" s="301"/>
      <c r="O16" s="301"/>
      <c r="P16" s="301"/>
      <c r="Q16" s="301"/>
      <c r="R16" s="301"/>
      <c r="S16" s="301"/>
      <c r="T16" s="301"/>
    </row>
    <row r="17" spans="1:20" s="150"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150"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50" customFormat="1" ht="15" customHeight="1" x14ac:dyDescent="0.2">
      <c r="A19" s="270" t="s">
        <v>424</v>
      </c>
      <c r="B19" s="270"/>
      <c r="C19" s="270"/>
      <c r="D19" s="270"/>
      <c r="E19" s="270"/>
      <c r="F19" s="270"/>
      <c r="G19" s="270"/>
      <c r="H19" s="270"/>
      <c r="I19" s="270"/>
      <c r="J19" s="270"/>
      <c r="K19" s="270"/>
      <c r="L19" s="270"/>
      <c r="M19" s="270"/>
      <c r="N19" s="270"/>
      <c r="O19" s="270"/>
      <c r="P19" s="270"/>
      <c r="Q19" s="270"/>
      <c r="R19" s="270"/>
      <c r="S19" s="270"/>
      <c r="T19" s="270"/>
    </row>
    <row r="20" spans="1:20" s="161"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5" t="s">
        <v>5</v>
      </c>
      <c r="B21" s="288" t="s">
        <v>192</v>
      </c>
      <c r="C21" s="289"/>
      <c r="D21" s="292" t="s">
        <v>130</v>
      </c>
      <c r="E21" s="288" t="s">
        <v>453</v>
      </c>
      <c r="F21" s="289"/>
      <c r="G21" s="288" t="s">
        <v>237</v>
      </c>
      <c r="H21" s="289"/>
      <c r="I21" s="288" t="s">
        <v>129</v>
      </c>
      <c r="J21" s="289"/>
      <c r="K21" s="292" t="s">
        <v>128</v>
      </c>
      <c r="L21" s="288" t="s">
        <v>127</v>
      </c>
      <c r="M21" s="289"/>
      <c r="N21" s="288" t="s">
        <v>449</v>
      </c>
      <c r="O21" s="289"/>
      <c r="P21" s="292" t="s">
        <v>126</v>
      </c>
      <c r="Q21" s="298" t="s">
        <v>125</v>
      </c>
      <c r="R21" s="299"/>
      <c r="S21" s="298" t="s">
        <v>124</v>
      </c>
      <c r="T21" s="300"/>
    </row>
    <row r="22" spans="1:20" ht="204.75" customHeight="1" x14ac:dyDescent="0.25">
      <c r="A22" s="296"/>
      <c r="B22" s="290"/>
      <c r="C22" s="291"/>
      <c r="D22" s="294"/>
      <c r="E22" s="290"/>
      <c r="F22" s="291"/>
      <c r="G22" s="290"/>
      <c r="H22" s="291"/>
      <c r="I22" s="290"/>
      <c r="J22" s="291"/>
      <c r="K22" s="293"/>
      <c r="L22" s="290"/>
      <c r="M22" s="291"/>
      <c r="N22" s="290"/>
      <c r="O22" s="291"/>
      <c r="P22" s="293"/>
      <c r="Q22" s="118" t="s">
        <v>123</v>
      </c>
      <c r="R22" s="118" t="s">
        <v>423</v>
      </c>
      <c r="S22" s="118" t="s">
        <v>122</v>
      </c>
      <c r="T22" s="118" t="s">
        <v>121</v>
      </c>
    </row>
    <row r="23" spans="1:20" ht="51.75" customHeight="1" x14ac:dyDescent="0.25">
      <c r="A23" s="297"/>
      <c r="B23" s="118" t="s">
        <v>119</v>
      </c>
      <c r="C23" s="118" t="s">
        <v>120</v>
      </c>
      <c r="D23" s="293"/>
      <c r="E23" s="118" t="s">
        <v>119</v>
      </c>
      <c r="F23" s="118" t="s">
        <v>120</v>
      </c>
      <c r="G23" s="118" t="s">
        <v>119</v>
      </c>
      <c r="H23" s="118" t="s">
        <v>120</v>
      </c>
      <c r="I23" s="118" t="s">
        <v>119</v>
      </c>
      <c r="J23" s="118" t="s">
        <v>120</v>
      </c>
      <c r="K23" s="118" t="s">
        <v>119</v>
      </c>
      <c r="L23" s="118" t="s">
        <v>119</v>
      </c>
      <c r="M23" s="118" t="s">
        <v>120</v>
      </c>
      <c r="N23" s="118" t="s">
        <v>119</v>
      </c>
      <c r="O23" s="118" t="s">
        <v>120</v>
      </c>
      <c r="P23" s="140" t="s">
        <v>119</v>
      </c>
      <c r="Q23" s="118" t="s">
        <v>119</v>
      </c>
      <c r="R23" s="118" t="s">
        <v>119</v>
      </c>
      <c r="S23" s="118" t="s">
        <v>119</v>
      </c>
      <c r="T23" s="118"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8"/>
      <c r="F25" s="138"/>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8"/>
      <c r="F26" s="138"/>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8"/>
      <c r="F27" s="138"/>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8"/>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8"/>
      <c r="E29" s="138"/>
      <c r="F29" s="138"/>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8"/>
      <c r="E30" s="138"/>
      <c r="F30" s="138"/>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8"/>
      <c r="E31" s="138"/>
      <c r="F31" s="138"/>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8"/>
      <c r="E32" s="138"/>
      <c r="F32" s="138"/>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8"/>
      <c r="E33" s="138"/>
      <c r="F33" s="138"/>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8"/>
      <c r="E34" s="138"/>
      <c r="F34" s="138"/>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8"/>
      <c r="E35" s="138"/>
      <c r="F35" s="138"/>
      <c r="G35" s="163"/>
      <c r="H35" s="163"/>
      <c r="I35" s="162"/>
      <c r="J35" s="162"/>
      <c r="K35" s="162"/>
      <c r="L35" s="162"/>
      <c r="M35" s="162"/>
      <c r="N35" s="162"/>
      <c r="O35" s="162"/>
      <c r="P35" s="162"/>
      <c r="Q35" s="163"/>
      <c r="R35" s="163"/>
      <c r="S35" s="162"/>
      <c r="T35" s="162"/>
    </row>
    <row r="36" spans="1:113" ht="29.25" customHeight="1" x14ac:dyDescent="0.25">
      <c r="A36" s="162"/>
      <c r="B36" s="163"/>
      <c r="C36" s="163"/>
      <c r="D36" s="138"/>
      <c r="E36" s="138"/>
      <c r="F36" s="138"/>
      <c r="G36" s="163"/>
      <c r="H36" s="163"/>
      <c r="I36" s="162"/>
      <c r="J36" s="162"/>
      <c r="K36" s="162"/>
      <c r="L36" s="162"/>
      <c r="M36" s="162"/>
      <c r="N36" s="162"/>
      <c r="O36" s="162"/>
      <c r="P36" s="162"/>
      <c r="Q36" s="163"/>
      <c r="R36" s="163"/>
      <c r="S36" s="162"/>
      <c r="T36" s="162"/>
    </row>
    <row r="37" spans="1:113" ht="29.25" customHeight="1" x14ac:dyDescent="0.25">
      <c r="A37" s="162"/>
      <c r="B37" s="163"/>
      <c r="C37" s="163"/>
      <c r="D37" s="138"/>
      <c r="E37" s="138"/>
      <c r="F37" s="138"/>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287" t="s">
        <v>459</v>
      </c>
      <c r="C41" s="287"/>
      <c r="D41" s="287"/>
      <c r="E41" s="287"/>
      <c r="F41" s="287"/>
      <c r="G41" s="287"/>
      <c r="H41" s="287"/>
      <c r="I41" s="287"/>
      <c r="J41" s="287"/>
      <c r="K41" s="287"/>
      <c r="L41" s="287"/>
      <c r="M41" s="287"/>
      <c r="N41" s="287"/>
      <c r="O41" s="287"/>
      <c r="P41" s="287"/>
      <c r="Q41" s="287"/>
      <c r="R41" s="287"/>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33" ht="25.5" customHeight="1" x14ac:dyDescent="0.25">
      <c r="AA1" s="34" t="s">
        <v>69</v>
      </c>
    </row>
    <row r="2" spans="1:33" s="12" customFormat="1" ht="18.75" customHeight="1" x14ac:dyDescent="0.3">
      <c r="E2" s="18"/>
      <c r="Q2" s="16"/>
      <c r="R2" s="16"/>
      <c r="AA2" s="15" t="s">
        <v>10</v>
      </c>
    </row>
    <row r="3" spans="1:33" s="12" customFormat="1" ht="18.75" customHeight="1" x14ac:dyDescent="0.3">
      <c r="E3" s="18"/>
      <c r="Q3" s="16"/>
      <c r="R3" s="16"/>
      <c r="AA3" s="15" t="s">
        <v>68</v>
      </c>
    </row>
    <row r="4" spans="1:33" s="12" customFormat="1" x14ac:dyDescent="0.2">
      <c r="E4" s="17"/>
      <c r="Q4" s="16"/>
      <c r="R4" s="16"/>
    </row>
    <row r="5" spans="1:33"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33" s="12" customFormat="1" x14ac:dyDescent="0.2">
      <c r="A6" s="120"/>
      <c r="B6" s="120"/>
      <c r="C6" s="120"/>
      <c r="D6" s="120"/>
      <c r="E6" s="120"/>
      <c r="F6" s="120"/>
      <c r="G6" s="120"/>
      <c r="H6" s="120"/>
      <c r="I6" s="120"/>
      <c r="J6" s="120"/>
      <c r="K6" s="120"/>
      <c r="L6" s="120"/>
      <c r="M6" s="120"/>
      <c r="N6" s="120"/>
      <c r="O6" s="120"/>
      <c r="P6" s="120"/>
      <c r="Q6" s="120"/>
      <c r="R6" s="120"/>
      <c r="S6" s="120"/>
      <c r="T6" s="120"/>
    </row>
    <row r="7" spans="1:33"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33" s="12" customFormat="1" ht="18.75" x14ac:dyDescent="0.2">
      <c r="E8" s="14"/>
      <c r="F8" s="14"/>
      <c r="G8" s="14"/>
      <c r="H8" s="14"/>
      <c r="I8" s="14"/>
      <c r="J8" s="14"/>
      <c r="K8" s="14"/>
      <c r="L8" s="14"/>
      <c r="M8" s="14"/>
      <c r="N8" s="14"/>
      <c r="O8" s="14"/>
      <c r="P8" s="14"/>
      <c r="Q8" s="14"/>
      <c r="R8" s="14"/>
      <c r="S8" s="13"/>
      <c r="T8" s="13"/>
      <c r="U8" s="13"/>
      <c r="V8" s="13"/>
      <c r="W8" s="13"/>
    </row>
    <row r="9" spans="1:33" s="12" customFormat="1" ht="18.75" customHeight="1" x14ac:dyDescent="0.2">
      <c r="A9" s="315" t="s">
        <v>504</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218"/>
      <c r="AC9" s="218"/>
      <c r="AD9" s="218"/>
      <c r="AE9" s="218"/>
      <c r="AF9" s="218"/>
      <c r="AG9" s="218"/>
    </row>
    <row r="10" spans="1:33"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33" s="12" customFormat="1" ht="18.75" x14ac:dyDescent="0.2">
      <c r="E11" s="133"/>
      <c r="F11" s="133"/>
      <c r="G11" s="133"/>
      <c r="H11" s="133"/>
      <c r="I11" s="133"/>
      <c r="J11" s="133"/>
      <c r="K11" s="133"/>
      <c r="L11" s="133"/>
      <c r="M11" s="133"/>
      <c r="N11" s="133"/>
      <c r="O11" s="133"/>
      <c r="P11" s="133"/>
      <c r="Q11" s="133"/>
      <c r="R11" s="133"/>
      <c r="S11" s="113"/>
      <c r="T11" s="113"/>
      <c r="U11" s="113"/>
      <c r="V11" s="113"/>
      <c r="W11" s="113"/>
    </row>
    <row r="12" spans="1:33" s="12" customFormat="1" ht="18.75" customHeight="1" x14ac:dyDescent="0.2">
      <c r="E12" s="277" t="str">
        <f>'1. паспорт местоположение'!A12</f>
        <v>I_TP1100.PR.0067</v>
      </c>
      <c r="F12" s="277"/>
      <c r="G12" s="277"/>
      <c r="H12" s="277"/>
      <c r="I12" s="277"/>
      <c r="J12" s="277"/>
      <c r="K12" s="277"/>
      <c r="L12" s="277"/>
      <c r="M12" s="277"/>
      <c r="N12" s="277"/>
      <c r="O12" s="277"/>
      <c r="P12" s="277"/>
      <c r="Q12" s="277"/>
      <c r="R12" s="277"/>
      <c r="S12" s="277"/>
      <c r="T12" s="277"/>
      <c r="U12" s="277"/>
      <c r="V12" s="277"/>
      <c r="W12" s="277"/>
      <c r="X12" s="277"/>
      <c r="Y12" s="277"/>
    </row>
    <row r="13" spans="1:33"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33"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33" s="3" customFormat="1" ht="110.25" customHeight="1" x14ac:dyDescent="0.2">
      <c r="E15" s="283" t="str">
        <f>'1. паспорт местоположение'!A15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F15" s="283"/>
      <c r="G15" s="283"/>
      <c r="H15" s="283"/>
      <c r="I15" s="283"/>
      <c r="J15" s="283"/>
      <c r="K15" s="283"/>
      <c r="L15" s="283"/>
      <c r="M15" s="283"/>
      <c r="N15" s="283"/>
      <c r="O15" s="283"/>
      <c r="P15" s="283"/>
      <c r="Q15" s="283"/>
      <c r="R15" s="283"/>
      <c r="S15" s="283"/>
      <c r="T15" s="283"/>
      <c r="U15" s="283"/>
      <c r="V15" s="283"/>
      <c r="W15" s="283"/>
      <c r="X15" s="283"/>
      <c r="Y15" s="283"/>
    </row>
    <row r="16" spans="1:33"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426</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48" customFormat="1" ht="21" customHeight="1" x14ac:dyDescent="0.25"/>
    <row r="21" spans="1:27" ht="15.75" customHeight="1" x14ac:dyDescent="0.25">
      <c r="A21" s="305" t="s">
        <v>5</v>
      </c>
      <c r="B21" s="308" t="s">
        <v>433</v>
      </c>
      <c r="C21" s="309"/>
      <c r="D21" s="308" t="s">
        <v>435</v>
      </c>
      <c r="E21" s="309"/>
      <c r="F21" s="312" t="s">
        <v>102</v>
      </c>
      <c r="G21" s="313"/>
      <c r="H21" s="313"/>
      <c r="I21" s="314"/>
      <c r="J21" s="305" t="s">
        <v>436</v>
      </c>
      <c r="K21" s="308" t="s">
        <v>437</v>
      </c>
      <c r="L21" s="309"/>
      <c r="M21" s="308" t="s">
        <v>438</v>
      </c>
      <c r="N21" s="309"/>
      <c r="O21" s="308" t="s">
        <v>425</v>
      </c>
      <c r="P21" s="309"/>
      <c r="Q21" s="308" t="s">
        <v>135</v>
      </c>
      <c r="R21" s="309"/>
      <c r="S21" s="305" t="s">
        <v>134</v>
      </c>
      <c r="T21" s="305" t="s">
        <v>439</v>
      </c>
      <c r="U21" s="305" t="s">
        <v>434</v>
      </c>
      <c r="V21" s="308" t="s">
        <v>133</v>
      </c>
      <c r="W21" s="309"/>
      <c r="X21" s="312" t="s">
        <v>125</v>
      </c>
      <c r="Y21" s="313"/>
      <c r="Z21" s="312" t="s">
        <v>124</v>
      </c>
      <c r="AA21" s="313"/>
    </row>
    <row r="22" spans="1:27" ht="216" customHeight="1" x14ac:dyDescent="0.25">
      <c r="A22" s="306"/>
      <c r="B22" s="310"/>
      <c r="C22" s="311"/>
      <c r="D22" s="310"/>
      <c r="E22" s="311"/>
      <c r="F22" s="312" t="s">
        <v>132</v>
      </c>
      <c r="G22" s="314"/>
      <c r="H22" s="312" t="s">
        <v>131</v>
      </c>
      <c r="I22" s="314"/>
      <c r="J22" s="307"/>
      <c r="K22" s="310"/>
      <c r="L22" s="311"/>
      <c r="M22" s="310"/>
      <c r="N22" s="311"/>
      <c r="O22" s="310"/>
      <c r="P22" s="311"/>
      <c r="Q22" s="310"/>
      <c r="R22" s="311"/>
      <c r="S22" s="307"/>
      <c r="T22" s="307"/>
      <c r="U22" s="307"/>
      <c r="V22" s="310"/>
      <c r="W22" s="311"/>
      <c r="X22" s="80" t="s">
        <v>123</v>
      </c>
      <c r="Y22" s="80" t="s">
        <v>423</v>
      </c>
      <c r="Z22" s="80" t="s">
        <v>122</v>
      </c>
      <c r="AA22" s="80" t="s">
        <v>121</v>
      </c>
    </row>
    <row r="23" spans="1:27" ht="60" customHeight="1" x14ac:dyDescent="0.25">
      <c r="A23" s="307"/>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64" zoomScaleNormal="64" workbookViewId="0">
      <selection activeCell="B53" sqref="B52:B53"/>
    </sheetView>
  </sheetViews>
  <sheetFormatPr defaultColWidth="9.140625" defaultRowHeight="15" x14ac:dyDescent="0.25"/>
  <cols>
    <col min="1" max="1" width="6.140625" style="1" customWidth="1"/>
    <col min="2" max="2" width="53.5703125" style="1" customWidth="1"/>
    <col min="3" max="3" width="98.28515625" style="15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2" t="s">
        <v>69</v>
      </c>
      <c r="E1" s="16"/>
      <c r="F1" s="16"/>
    </row>
    <row r="2" spans="1:29" s="12" customFormat="1" ht="18.75" customHeight="1" x14ac:dyDescent="0.3">
      <c r="A2" s="18"/>
      <c r="C2" s="143" t="s">
        <v>10</v>
      </c>
      <c r="E2" s="16"/>
      <c r="F2" s="16"/>
    </row>
    <row r="3" spans="1:29" s="12" customFormat="1" ht="18.75" x14ac:dyDescent="0.3">
      <c r="A3" s="17"/>
      <c r="C3" s="143" t="s">
        <v>68</v>
      </c>
      <c r="E3" s="16"/>
      <c r="F3" s="16"/>
    </row>
    <row r="4" spans="1:29" s="12" customFormat="1" ht="18.75" x14ac:dyDescent="0.3">
      <c r="A4" s="17"/>
      <c r="C4" s="143"/>
      <c r="E4" s="16"/>
      <c r="F4" s="16"/>
    </row>
    <row r="5" spans="1:29" s="12" customFormat="1" ht="15.75" x14ac:dyDescent="0.2">
      <c r="A5" s="267" t="str">
        <f>'1. паспорт местоположение'!A5:C5</f>
        <v>Год раскрытия информации: 2023 год</v>
      </c>
      <c r="B5" s="267"/>
      <c r="C5" s="26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C6" s="16"/>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 xml:space="preserve">АО "Россети Тюмень" </v>
      </c>
      <c r="B9" s="317"/>
      <c r="C9" s="317"/>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I_TP1100.PR.0067</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08.75" customHeight="1" x14ac:dyDescent="0.2">
      <c r="A15" s="316"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418</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8"/>
      <c r="D19" s="6"/>
      <c r="E19" s="6"/>
      <c r="F19" s="6"/>
      <c r="G19" s="6"/>
      <c r="H19" s="4"/>
      <c r="I19" s="4"/>
      <c r="J19" s="4"/>
      <c r="K19" s="4"/>
      <c r="L19" s="4"/>
      <c r="M19" s="4"/>
      <c r="N19" s="4"/>
      <c r="O19" s="4"/>
      <c r="P19" s="4"/>
      <c r="Q19" s="4"/>
      <c r="R19" s="4"/>
    </row>
    <row r="20" spans="1:21" s="3" customFormat="1" ht="39.75" customHeight="1" x14ac:dyDescent="0.2">
      <c r="A20" s="25" t="s">
        <v>5</v>
      </c>
      <c r="B20" s="33" t="s">
        <v>67</v>
      </c>
      <c r="C20" s="12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6">
        <v>3</v>
      </c>
      <c r="D21" s="29"/>
      <c r="E21" s="29"/>
      <c r="F21" s="29"/>
      <c r="G21" s="29"/>
      <c r="H21" s="28"/>
      <c r="I21" s="28"/>
      <c r="J21" s="28"/>
      <c r="K21" s="28"/>
      <c r="L21" s="28"/>
      <c r="M21" s="28"/>
      <c r="N21" s="28"/>
      <c r="O21" s="28"/>
      <c r="P21" s="28"/>
      <c r="Q21" s="28"/>
      <c r="R21" s="28"/>
      <c r="S21" s="27"/>
      <c r="T21" s="27"/>
      <c r="U21" s="27"/>
    </row>
    <row r="22" spans="1:21" s="3" customFormat="1" ht="190.5" customHeight="1" x14ac:dyDescent="0.2">
      <c r="A22" s="24" t="s">
        <v>65</v>
      </c>
      <c r="B22" s="30" t="s">
        <v>431</v>
      </c>
      <c r="C22" s="175" t="s">
        <v>480</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76" t="s">
        <v>473</v>
      </c>
      <c r="D23" s="23"/>
      <c r="E23" s="23"/>
      <c r="F23" s="23"/>
      <c r="G23" s="23"/>
      <c r="H23" s="23"/>
      <c r="I23" s="23"/>
      <c r="J23" s="23"/>
      <c r="K23" s="23"/>
      <c r="L23" s="23"/>
      <c r="M23" s="23"/>
      <c r="N23" s="23"/>
      <c r="O23" s="23"/>
      <c r="P23" s="23"/>
      <c r="Q23" s="23"/>
      <c r="R23" s="23"/>
      <c r="S23" s="23"/>
      <c r="T23" s="23"/>
      <c r="U23" s="23"/>
    </row>
    <row r="24" spans="1:21" ht="113.25" customHeight="1" x14ac:dyDescent="0.25">
      <c r="A24" s="24" t="s">
        <v>62</v>
      </c>
      <c r="B24" s="26" t="s">
        <v>451</v>
      </c>
      <c r="C24" s="176" t="s">
        <v>474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153" t="s">
        <v>620</v>
      </c>
      <c r="D25" s="23"/>
      <c r="E25" s="23"/>
      <c r="F25" s="23"/>
      <c r="G25" s="23"/>
      <c r="H25" s="23"/>
      <c r="I25" s="23"/>
      <c r="J25" s="23"/>
      <c r="K25" s="23"/>
      <c r="L25" s="23"/>
      <c r="M25" s="23"/>
      <c r="N25" s="23"/>
      <c r="O25" s="23"/>
      <c r="P25" s="23"/>
      <c r="Q25" s="23"/>
      <c r="R25" s="23"/>
      <c r="S25" s="23"/>
      <c r="T25" s="23"/>
      <c r="U25" s="23"/>
    </row>
    <row r="26" spans="1:21" ht="182.45" customHeight="1" x14ac:dyDescent="0.25">
      <c r="A26" s="24" t="s">
        <v>59</v>
      </c>
      <c r="B26" s="26" t="s">
        <v>194</v>
      </c>
      <c r="C26" s="117" t="s">
        <v>483</v>
      </c>
      <c r="D26" s="23"/>
      <c r="E26" s="23"/>
      <c r="F26" s="23"/>
      <c r="G26" s="23"/>
      <c r="H26" s="23"/>
      <c r="I26" s="23"/>
      <c r="J26" s="23"/>
      <c r="K26" s="23"/>
      <c r="L26" s="23"/>
      <c r="M26" s="23"/>
      <c r="N26" s="23"/>
      <c r="O26" s="23"/>
      <c r="P26" s="23"/>
      <c r="Q26" s="23"/>
      <c r="R26" s="23"/>
      <c r="S26" s="23"/>
      <c r="T26" s="23"/>
      <c r="U26" s="23"/>
    </row>
    <row r="27" spans="1:21" ht="157.5" x14ac:dyDescent="0.25">
      <c r="A27" s="24" t="s">
        <v>58</v>
      </c>
      <c r="B27" s="26" t="s">
        <v>432</v>
      </c>
      <c r="C27" s="117" t="s">
        <v>480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1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1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17" t="s">
        <v>628</v>
      </c>
      <c r="D30" s="23"/>
      <c r="E30" s="23"/>
      <c r="F30" s="23"/>
      <c r="G30" s="23"/>
      <c r="H30" s="23"/>
      <c r="I30" s="23"/>
      <c r="J30" s="23"/>
      <c r="K30" s="23"/>
      <c r="L30" s="23"/>
      <c r="M30" s="23"/>
      <c r="N30" s="23"/>
      <c r="O30" s="23"/>
      <c r="P30" s="23"/>
      <c r="Q30" s="23"/>
      <c r="R30" s="23"/>
      <c r="S30" s="23"/>
      <c r="T30" s="23"/>
      <c r="U30" s="23"/>
    </row>
    <row r="31" spans="1:21" x14ac:dyDescent="0.25">
      <c r="A31" s="23"/>
      <c r="B31" s="23"/>
      <c r="C31" s="158"/>
      <c r="D31" s="23"/>
      <c r="E31" s="23"/>
      <c r="F31" s="23"/>
      <c r="G31" s="23"/>
      <c r="H31" s="23"/>
      <c r="I31" s="23"/>
      <c r="J31" s="23"/>
      <c r="K31" s="23"/>
      <c r="L31" s="23"/>
      <c r="M31" s="23"/>
      <c r="N31" s="23"/>
      <c r="O31" s="23"/>
      <c r="P31" s="23"/>
      <c r="Q31" s="23"/>
      <c r="R31" s="23"/>
      <c r="S31" s="23"/>
      <c r="T31" s="23"/>
      <c r="U31" s="23"/>
    </row>
    <row r="32" spans="1:21" x14ac:dyDescent="0.25">
      <c r="A32" s="23"/>
      <c r="B32" s="23"/>
      <c r="C32" s="158"/>
      <c r="D32" s="23"/>
      <c r="E32" s="23"/>
      <c r="F32" s="23"/>
      <c r="G32" s="23"/>
      <c r="H32" s="23"/>
      <c r="I32" s="23"/>
      <c r="J32" s="23"/>
      <c r="K32" s="23"/>
      <c r="L32" s="23"/>
      <c r="M32" s="23"/>
      <c r="N32" s="23"/>
      <c r="O32" s="23"/>
      <c r="P32" s="23"/>
      <c r="Q32" s="23"/>
      <c r="R32" s="23"/>
      <c r="S32" s="23"/>
      <c r="T32" s="23"/>
      <c r="U32" s="23"/>
    </row>
    <row r="33" spans="1:21" x14ac:dyDescent="0.25">
      <c r="A33" s="23"/>
      <c r="B33" s="23"/>
      <c r="C33" s="158"/>
      <c r="D33" s="23"/>
      <c r="E33" s="23"/>
      <c r="F33" s="23"/>
      <c r="G33" s="23"/>
      <c r="H33" s="23"/>
      <c r="I33" s="23"/>
      <c r="J33" s="23"/>
      <c r="K33" s="23"/>
      <c r="L33" s="23"/>
      <c r="M33" s="23"/>
      <c r="N33" s="23"/>
      <c r="O33" s="23"/>
      <c r="P33" s="23"/>
      <c r="Q33" s="23"/>
      <c r="R33" s="23"/>
      <c r="S33" s="23"/>
      <c r="T33" s="23"/>
      <c r="U33" s="23"/>
    </row>
    <row r="34" spans="1:21" x14ac:dyDescent="0.25">
      <c r="A34" s="23"/>
      <c r="B34" s="23"/>
      <c r="C34" s="158"/>
      <c r="D34" s="23"/>
      <c r="E34" s="23"/>
      <c r="F34" s="23"/>
      <c r="G34" s="23"/>
      <c r="H34" s="23"/>
      <c r="I34" s="23"/>
      <c r="J34" s="23"/>
      <c r="K34" s="23"/>
      <c r="L34" s="23"/>
      <c r="M34" s="23"/>
      <c r="N34" s="23"/>
      <c r="O34" s="23"/>
      <c r="P34" s="23"/>
      <c r="Q34" s="23"/>
      <c r="R34" s="23"/>
      <c r="S34" s="23"/>
      <c r="T34" s="23"/>
      <c r="U34" s="23"/>
    </row>
    <row r="35" spans="1:21" x14ac:dyDescent="0.25">
      <c r="A35" s="23"/>
      <c r="B35" s="23"/>
      <c r="C35" s="158"/>
      <c r="D35" s="23"/>
      <c r="E35" s="23"/>
      <c r="F35" s="23"/>
      <c r="G35" s="23"/>
      <c r="H35" s="23"/>
      <c r="I35" s="23"/>
      <c r="J35" s="23"/>
      <c r="K35" s="23"/>
      <c r="L35" s="23"/>
      <c r="M35" s="23"/>
      <c r="N35" s="23"/>
      <c r="O35" s="23"/>
      <c r="P35" s="23"/>
      <c r="Q35" s="23"/>
      <c r="R35" s="23"/>
      <c r="S35" s="23"/>
      <c r="T35" s="23"/>
      <c r="U35" s="23"/>
    </row>
    <row r="36" spans="1:21" x14ac:dyDescent="0.25">
      <c r="A36" s="23"/>
      <c r="B36" s="23"/>
      <c r="C36" s="158"/>
      <c r="D36" s="23"/>
      <c r="E36" s="23"/>
      <c r="F36" s="23"/>
      <c r="G36" s="23"/>
      <c r="H36" s="23"/>
      <c r="I36" s="23"/>
      <c r="J36" s="23"/>
      <c r="K36" s="23"/>
      <c r="L36" s="23"/>
      <c r="M36" s="23"/>
      <c r="N36" s="23"/>
      <c r="O36" s="23"/>
      <c r="P36" s="23"/>
      <c r="Q36" s="23"/>
      <c r="R36" s="23"/>
      <c r="S36" s="23"/>
      <c r="T36" s="23"/>
      <c r="U36" s="23"/>
    </row>
    <row r="37" spans="1:21" x14ac:dyDescent="0.25">
      <c r="A37" s="23"/>
      <c r="B37" s="23"/>
      <c r="C37" s="158"/>
      <c r="D37" s="23"/>
      <c r="E37" s="23"/>
      <c r="F37" s="23"/>
      <c r="G37" s="23"/>
      <c r="H37" s="23"/>
      <c r="I37" s="23"/>
      <c r="J37" s="23"/>
      <c r="K37" s="23"/>
      <c r="L37" s="23"/>
      <c r="M37" s="23"/>
      <c r="N37" s="23"/>
      <c r="O37" s="23"/>
      <c r="P37" s="23"/>
      <c r="Q37" s="23"/>
      <c r="R37" s="23"/>
      <c r="S37" s="23"/>
      <c r="T37" s="23"/>
      <c r="U37" s="23"/>
    </row>
    <row r="38" spans="1:21" x14ac:dyDescent="0.25">
      <c r="A38" s="23"/>
      <c r="B38" s="23"/>
      <c r="C38" s="158"/>
      <c r="D38" s="23"/>
      <c r="E38" s="23"/>
      <c r="F38" s="23"/>
      <c r="G38" s="23"/>
      <c r="H38" s="23"/>
      <c r="I38" s="23"/>
      <c r="J38" s="23"/>
      <c r="K38" s="23"/>
      <c r="L38" s="23"/>
      <c r="M38" s="23"/>
      <c r="N38" s="23"/>
      <c r="O38" s="23"/>
      <c r="P38" s="23"/>
      <c r="Q38" s="23"/>
      <c r="R38" s="23"/>
      <c r="S38" s="23"/>
      <c r="T38" s="23"/>
      <c r="U38" s="23"/>
    </row>
    <row r="39" spans="1:21" x14ac:dyDescent="0.25">
      <c r="A39" s="23"/>
      <c r="B39" s="23"/>
      <c r="C39" s="158"/>
      <c r="D39" s="23"/>
      <c r="E39" s="23"/>
      <c r="F39" s="23"/>
      <c r="G39" s="23"/>
      <c r="H39" s="23"/>
      <c r="I39" s="23"/>
      <c r="J39" s="23"/>
      <c r="K39" s="23"/>
      <c r="L39" s="23"/>
      <c r="M39" s="23"/>
      <c r="N39" s="23"/>
      <c r="O39" s="23"/>
      <c r="P39" s="23"/>
      <c r="Q39" s="23"/>
      <c r="R39" s="23"/>
      <c r="S39" s="23"/>
      <c r="T39" s="23"/>
      <c r="U39" s="23"/>
    </row>
    <row r="40" spans="1:21" x14ac:dyDescent="0.25">
      <c r="A40" s="23"/>
      <c r="B40" s="23"/>
      <c r="C40" s="158"/>
      <c r="D40" s="23"/>
      <c r="E40" s="23"/>
      <c r="F40" s="23"/>
      <c r="G40" s="23"/>
      <c r="H40" s="23"/>
      <c r="I40" s="23"/>
      <c r="J40" s="23"/>
      <c r="K40" s="23"/>
      <c r="L40" s="23"/>
      <c r="M40" s="23"/>
      <c r="N40" s="23"/>
      <c r="O40" s="23"/>
      <c r="P40" s="23"/>
      <c r="Q40" s="23"/>
      <c r="R40" s="23"/>
      <c r="S40" s="23"/>
      <c r="T40" s="23"/>
      <c r="U40" s="23"/>
    </row>
    <row r="41" spans="1:21" x14ac:dyDescent="0.25">
      <c r="A41" s="23"/>
      <c r="B41" s="23"/>
      <c r="C41" s="158"/>
      <c r="D41" s="23"/>
      <c r="E41" s="23"/>
      <c r="F41" s="23"/>
      <c r="G41" s="23"/>
      <c r="H41" s="23"/>
      <c r="I41" s="23"/>
      <c r="J41" s="23"/>
      <c r="K41" s="23"/>
      <c r="L41" s="23"/>
      <c r="M41" s="23"/>
      <c r="N41" s="23"/>
      <c r="O41" s="23"/>
      <c r="P41" s="23"/>
      <c r="Q41" s="23"/>
      <c r="R41" s="23"/>
      <c r="S41" s="23"/>
      <c r="T41" s="23"/>
      <c r="U41" s="23"/>
    </row>
    <row r="42" spans="1:21" x14ac:dyDescent="0.25">
      <c r="A42" s="23"/>
      <c r="B42" s="23"/>
      <c r="C42" s="158"/>
      <c r="D42" s="23"/>
      <c r="E42" s="23"/>
      <c r="F42" s="23"/>
      <c r="G42" s="23"/>
      <c r="H42" s="23"/>
      <c r="I42" s="23"/>
      <c r="J42" s="23"/>
      <c r="K42" s="23"/>
      <c r="L42" s="23"/>
      <c r="M42" s="23"/>
      <c r="N42" s="23"/>
      <c r="O42" s="23"/>
      <c r="P42" s="23"/>
      <c r="Q42" s="23"/>
      <c r="R42" s="23"/>
      <c r="S42" s="23"/>
      <c r="T42" s="23"/>
      <c r="U42" s="23"/>
    </row>
    <row r="43" spans="1:21" x14ac:dyDescent="0.25">
      <c r="A43" s="23"/>
      <c r="B43" s="23"/>
      <c r="C43" s="158"/>
      <c r="D43" s="23"/>
      <c r="E43" s="23"/>
      <c r="F43" s="23"/>
      <c r="G43" s="23"/>
      <c r="H43" s="23"/>
      <c r="I43" s="23"/>
      <c r="J43" s="23"/>
      <c r="K43" s="23"/>
      <c r="L43" s="23"/>
      <c r="M43" s="23"/>
      <c r="N43" s="23"/>
      <c r="O43" s="23"/>
      <c r="P43" s="23"/>
      <c r="Q43" s="23"/>
      <c r="R43" s="23"/>
      <c r="S43" s="23"/>
      <c r="T43" s="23"/>
      <c r="U43" s="23"/>
    </row>
    <row r="44" spans="1:21" x14ac:dyDescent="0.25">
      <c r="A44" s="23"/>
      <c r="B44" s="23"/>
      <c r="C44" s="158"/>
      <c r="D44" s="23"/>
      <c r="E44" s="23"/>
      <c r="F44" s="23"/>
      <c r="G44" s="23"/>
      <c r="H44" s="23"/>
      <c r="I44" s="23"/>
      <c r="J44" s="23"/>
      <c r="K44" s="23"/>
      <c r="L44" s="23"/>
      <c r="M44" s="23"/>
      <c r="N44" s="23"/>
      <c r="O44" s="23"/>
      <c r="P44" s="23"/>
      <c r="Q44" s="23"/>
      <c r="R44" s="23"/>
      <c r="S44" s="23"/>
      <c r="T44" s="23"/>
      <c r="U44" s="23"/>
    </row>
    <row r="45" spans="1:21" x14ac:dyDescent="0.25">
      <c r="A45" s="23"/>
      <c r="B45" s="23"/>
      <c r="C45" s="158"/>
      <c r="D45" s="23"/>
      <c r="E45" s="23"/>
      <c r="F45" s="23"/>
      <c r="G45" s="23"/>
      <c r="H45" s="23"/>
      <c r="I45" s="23"/>
      <c r="J45" s="23"/>
      <c r="K45" s="23"/>
      <c r="L45" s="23"/>
      <c r="M45" s="23"/>
      <c r="N45" s="23"/>
      <c r="O45" s="23"/>
      <c r="P45" s="23"/>
      <c r="Q45" s="23"/>
      <c r="R45" s="23"/>
      <c r="S45" s="23"/>
      <c r="T45" s="23"/>
      <c r="U45" s="23"/>
    </row>
    <row r="46" spans="1:21" x14ac:dyDescent="0.25">
      <c r="A46" s="23"/>
      <c r="B46" s="23"/>
      <c r="C46" s="158"/>
      <c r="D46" s="23"/>
      <c r="E46" s="23"/>
      <c r="F46" s="23"/>
      <c r="G46" s="23"/>
      <c r="H46" s="23"/>
      <c r="I46" s="23"/>
      <c r="J46" s="23"/>
      <c r="K46" s="23"/>
      <c r="L46" s="23"/>
      <c r="M46" s="23"/>
      <c r="N46" s="23"/>
      <c r="O46" s="23"/>
      <c r="P46" s="23"/>
      <c r="Q46" s="23"/>
      <c r="R46" s="23"/>
      <c r="S46" s="23"/>
      <c r="T46" s="23"/>
      <c r="U46" s="23"/>
    </row>
    <row r="47" spans="1:21" x14ac:dyDescent="0.25">
      <c r="A47" s="23"/>
      <c r="B47" s="23"/>
      <c r="C47" s="158"/>
      <c r="D47" s="23"/>
      <c r="E47" s="23"/>
      <c r="F47" s="23"/>
      <c r="G47" s="23"/>
      <c r="H47" s="23"/>
      <c r="I47" s="23"/>
      <c r="J47" s="23"/>
      <c r="K47" s="23"/>
      <c r="L47" s="23"/>
      <c r="M47" s="23"/>
      <c r="N47" s="23"/>
      <c r="O47" s="23"/>
      <c r="P47" s="23"/>
      <c r="Q47" s="23"/>
      <c r="R47" s="23"/>
      <c r="S47" s="23"/>
      <c r="T47" s="23"/>
      <c r="U47" s="23"/>
    </row>
    <row r="48" spans="1:21" x14ac:dyDescent="0.25">
      <c r="A48" s="23"/>
      <c r="B48" s="23"/>
      <c r="C48" s="158"/>
      <c r="D48" s="23"/>
      <c r="E48" s="23"/>
      <c r="F48" s="23"/>
      <c r="G48" s="23"/>
      <c r="H48" s="23"/>
      <c r="I48" s="23"/>
      <c r="J48" s="23"/>
      <c r="K48" s="23"/>
      <c r="L48" s="23"/>
      <c r="M48" s="23"/>
      <c r="N48" s="23"/>
      <c r="O48" s="23"/>
      <c r="P48" s="23"/>
      <c r="Q48" s="23"/>
      <c r="R48" s="23"/>
      <c r="S48" s="23"/>
      <c r="T48" s="23"/>
      <c r="U48" s="23"/>
    </row>
    <row r="49" spans="1:21" x14ac:dyDescent="0.25">
      <c r="A49" s="23"/>
      <c r="B49" s="23"/>
      <c r="C49" s="158"/>
      <c r="D49" s="23"/>
      <c r="E49" s="23"/>
      <c r="F49" s="23"/>
      <c r="G49" s="23"/>
      <c r="H49" s="23"/>
      <c r="I49" s="23"/>
      <c r="J49" s="23"/>
      <c r="K49" s="23"/>
      <c r="L49" s="23"/>
      <c r="M49" s="23"/>
      <c r="N49" s="23"/>
      <c r="O49" s="23"/>
      <c r="P49" s="23"/>
      <c r="Q49" s="23"/>
      <c r="R49" s="23"/>
      <c r="S49" s="23"/>
      <c r="T49" s="23"/>
      <c r="U49" s="23"/>
    </row>
    <row r="50" spans="1:21" x14ac:dyDescent="0.25">
      <c r="A50" s="23"/>
      <c r="B50" s="23"/>
      <c r="C50" s="158"/>
      <c r="D50" s="23"/>
      <c r="E50" s="23"/>
      <c r="F50" s="23"/>
      <c r="G50" s="23"/>
      <c r="H50" s="23"/>
      <c r="I50" s="23"/>
      <c r="J50" s="23"/>
      <c r="K50" s="23"/>
      <c r="L50" s="23"/>
      <c r="M50" s="23"/>
      <c r="N50" s="23"/>
      <c r="O50" s="23"/>
      <c r="P50" s="23"/>
      <c r="Q50" s="23"/>
      <c r="R50" s="23"/>
      <c r="S50" s="23"/>
      <c r="T50" s="23"/>
      <c r="U50" s="23"/>
    </row>
    <row r="51" spans="1:21" x14ac:dyDescent="0.25">
      <c r="A51" s="23"/>
      <c r="B51" s="23"/>
      <c r="C51" s="158"/>
      <c r="D51" s="23"/>
      <c r="E51" s="23"/>
      <c r="F51" s="23"/>
      <c r="G51" s="23"/>
      <c r="H51" s="23"/>
      <c r="I51" s="23"/>
      <c r="J51" s="23"/>
      <c r="K51" s="23"/>
      <c r="L51" s="23"/>
      <c r="M51" s="23"/>
      <c r="N51" s="23"/>
      <c r="O51" s="23"/>
      <c r="P51" s="23"/>
      <c r="Q51" s="23"/>
      <c r="R51" s="23"/>
      <c r="S51" s="23"/>
      <c r="T51" s="23"/>
      <c r="U51" s="23"/>
    </row>
    <row r="52" spans="1:21" x14ac:dyDescent="0.25">
      <c r="A52" s="23"/>
      <c r="B52" s="23"/>
      <c r="C52" s="158"/>
      <c r="D52" s="23"/>
      <c r="E52" s="23"/>
      <c r="F52" s="23"/>
      <c r="G52" s="23"/>
      <c r="H52" s="23"/>
      <c r="I52" s="23"/>
      <c r="J52" s="23"/>
      <c r="K52" s="23"/>
      <c r="L52" s="23"/>
      <c r="M52" s="23"/>
      <c r="N52" s="23"/>
      <c r="O52" s="23"/>
      <c r="P52" s="23"/>
      <c r="Q52" s="23"/>
      <c r="R52" s="23"/>
      <c r="S52" s="23"/>
      <c r="T52" s="23"/>
      <c r="U52" s="23"/>
    </row>
    <row r="53" spans="1:21" x14ac:dyDescent="0.25">
      <c r="A53" s="23"/>
      <c r="B53" s="23"/>
      <c r="C53" s="158"/>
      <c r="D53" s="23"/>
      <c r="E53" s="23"/>
      <c r="F53" s="23"/>
      <c r="G53" s="23"/>
      <c r="H53" s="23"/>
      <c r="I53" s="23"/>
      <c r="J53" s="23"/>
      <c r="K53" s="23"/>
      <c r="L53" s="23"/>
      <c r="M53" s="23"/>
      <c r="N53" s="23"/>
      <c r="O53" s="23"/>
      <c r="P53" s="23"/>
      <c r="Q53" s="23"/>
      <c r="R53" s="23"/>
      <c r="S53" s="23"/>
      <c r="T53" s="23"/>
      <c r="U53" s="23"/>
    </row>
    <row r="54" spans="1:21" x14ac:dyDescent="0.25">
      <c r="A54" s="23"/>
      <c r="B54" s="23"/>
      <c r="C54" s="158"/>
      <c r="D54" s="23"/>
      <c r="E54" s="23"/>
      <c r="F54" s="23"/>
      <c r="G54" s="23"/>
      <c r="H54" s="23"/>
      <c r="I54" s="23"/>
      <c r="J54" s="23"/>
      <c r="K54" s="23"/>
      <c r="L54" s="23"/>
      <c r="M54" s="23"/>
      <c r="N54" s="23"/>
      <c r="O54" s="23"/>
      <c r="P54" s="23"/>
      <c r="Q54" s="23"/>
      <c r="R54" s="23"/>
      <c r="S54" s="23"/>
      <c r="T54" s="23"/>
      <c r="U54" s="23"/>
    </row>
    <row r="55" spans="1:21" x14ac:dyDescent="0.25">
      <c r="A55" s="23"/>
      <c r="B55" s="23"/>
      <c r="C55" s="158"/>
      <c r="D55" s="23"/>
      <c r="E55" s="23"/>
      <c r="F55" s="23"/>
      <c r="G55" s="23"/>
      <c r="H55" s="23"/>
      <c r="I55" s="23"/>
      <c r="J55" s="23"/>
      <c r="K55" s="23"/>
      <c r="L55" s="23"/>
      <c r="M55" s="23"/>
      <c r="N55" s="23"/>
      <c r="O55" s="23"/>
      <c r="P55" s="23"/>
      <c r="Q55" s="23"/>
      <c r="R55" s="23"/>
      <c r="S55" s="23"/>
      <c r="T55" s="23"/>
      <c r="U55" s="23"/>
    </row>
    <row r="56" spans="1:21" x14ac:dyDescent="0.25">
      <c r="A56" s="23"/>
      <c r="B56" s="23"/>
      <c r="C56" s="158"/>
      <c r="D56" s="23"/>
      <c r="E56" s="23"/>
      <c r="F56" s="23"/>
      <c r="G56" s="23"/>
      <c r="H56" s="23"/>
      <c r="I56" s="23"/>
      <c r="J56" s="23"/>
      <c r="K56" s="23"/>
      <c r="L56" s="23"/>
      <c r="M56" s="23"/>
      <c r="N56" s="23"/>
      <c r="O56" s="23"/>
      <c r="P56" s="23"/>
      <c r="Q56" s="23"/>
      <c r="R56" s="23"/>
      <c r="S56" s="23"/>
      <c r="T56" s="23"/>
      <c r="U56" s="23"/>
    </row>
    <row r="57" spans="1:21" x14ac:dyDescent="0.25">
      <c r="A57" s="23"/>
      <c r="B57" s="23"/>
      <c r="C57" s="158"/>
      <c r="D57" s="23"/>
      <c r="E57" s="23"/>
      <c r="F57" s="23"/>
      <c r="G57" s="23"/>
      <c r="H57" s="23"/>
      <c r="I57" s="23"/>
      <c r="J57" s="23"/>
      <c r="K57" s="23"/>
      <c r="L57" s="23"/>
      <c r="M57" s="23"/>
      <c r="N57" s="23"/>
      <c r="O57" s="23"/>
      <c r="P57" s="23"/>
      <c r="Q57" s="23"/>
      <c r="R57" s="23"/>
      <c r="S57" s="23"/>
      <c r="T57" s="23"/>
      <c r="U57" s="23"/>
    </row>
    <row r="58" spans="1:21" x14ac:dyDescent="0.25">
      <c r="A58" s="23"/>
      <c r="B58" s="23"/>
      <c r="C58" s="158"/>
      <c r="D58" s="23"/>
      <c r="E58" s="23"/>
      <c r="F58" s="23"/>
      <c r="G58" s="23"/>
      <c r="H58" s="23"/>
      <c r="I58" s="23"/>
      <c r="J58" s="23"/>
      <c r="K58" s="23"/>
      <c r="L58" s="23"/>
      <c r="M58" s="23"/>
      <c r="N58" s="23"/>
      <c r="O58" s="23"/>
      <c r="P58" s="23"/>
      <c r="Q58" s="23"/>
      <c r="R58" s="23"/>
      <c r="S58" s="23"/>
      <c r="T58" s="23"/>
      <c r="U58" s="23"/>
    </row>
    <row r="59" spans="1:21" x14ac:dyDescent="0.25">
      <c r="A59" s="23"/>
      <c r="B59" s="23"/>
      <c r="C59" s="158"/>
      <c r="D59" s="23"/>
      <c r="E59" s="23"/>
      <c r="F59" s="23"/>
      <c r="G59" s="23"/>
      <c r="H59" s="23"/>
      <c r="I59" s="23"/>
      <c r="J59" s="23"/>
      <c r="K59" s="23"/>
      <c r="L59" s="23"/>
      <c r="M59" s="23"/>
      <c r="N59" s="23"/>
      <c r="O59" s="23"/>
      <c r="P59" s="23"/>
      <c r="Q59" s="23"/>
      <c r="R59" s="23"/>
      <c r="S59" s="23"/>
      <c r="T59" s="23"/>
      <c r="U59" s="23"/>
    </row>
    <row r="60" spans="1:21" x14ac:dyDescent="0.25">
      <c r="A60" s="23"/>
      <c r="B60" s="23"/>
      <c r="C60" s="158"/>
      <c r="D60" s="23"/>
      <c r="E60" s="23"/>
      <c r="F60" s="23"/>
      <c r="G60" s="23"/>
      <c r="H60" s="23"/>
      <c r="I60" s="23"/>
      <c r="J60" s="23"/>
      <c r="K60" s="23"/>
      <c r="L60" s="23"/>
      <c r="M60" s="23"/>
      <c r="N60" s="23"/>
      <c r="O60" s="23"/>
      <c r="P60" s="23"/>
      <c r="Q60" s="23"/>
      <c r="R60" s="23"/>
      <c r="S60" s="23"/>
      <c r="T60" s="23"/>
      <c r="U60" s="23"/>
    </row>
    <row r="61" spans="1:21" x14ac:dyDescent="0.25">
      <c r="A61" s="23"/>
      <c r="B61" s="23"/>
      <c r="C61" s="158"/>
      <c r="D61" s="23"/>
      <c r="E61" s="23"/>
      <c r="F61" s="23"/>
      <c r="G61" s="23"/>
      <c r="H61" s="23"/>
      <c r="I61" s="23"/>
      <c r="J61" s="23"/>
      <c r="K61" s="23"/>
      <c r="L61" s="23"/>
      <c r="M61" s="23"/>
      <c r="N61" s="23"/>
      <c r="O61" s="23"/>
      <c r="P61" s="23"/>
      <c r="Q61" s="23"/>
      <c r="R61" s="23"/>
      <c r="S61" s="23"/>
      <c r="T61" s="23"/>
      <c r="U61" s="23"/>
    </row>
    <row r="62" spans="1:21" x14ac:dyDescent="0.25">
      <c r="A62" s="23"/>
      <c r="B62" s="23"/>
      <c r="C62" s="158"/>
      <c r="D62" s="23"/>
      <c r="E62" s="23"/>
      <c r="F62" s="23"/>
      <c r="G62" s="23"/>
      <c r="H62" s="23"/>
      <c r="I62" s="23"/>
      <c r="J62" s="23"/>
      <c r="K62" s="23"/>
      <c r="L62" s="23"/>
      <c r="M62" s="23"/>
      <c r="N62" s="23"/>
      <c r="O62" s="23"/>
      <c r="P62" s="23"/>
      <c r="Q62" s="23"/>
      <c r="R62" s="23"/>
      <c r="S62" s="23"/>
      <c r="T62" s="23"/>
      <c r="U62" s="23"/>
    </row>
    <row r="63" spans="1:21" x14ac:dyDescent="0.25">
      <c r="A63" s="23"/>
      <c r="B63" s="23"/>
      <c r="C63" s="158"/>
      <c r="D63" s="23"/>
      <c r="E63" s="23"/>
      <c r="F63" s="23"/>
      <c r="G63" s="23"/>
      <c r="H63" s="23"/>
      <c r="I63" s="23"/>
      <c r="J63" s="23"/>
      <c r="K63" s="23"/>
      <c r="L63" s="23"/>
      <c r="M63" s="23"/>
      <c r="N63" s="23"/>
      <c r="O63" s="23"/>
      <c r="P63" s="23"/>
      <c r="Q63" s="23"/>
      <c r="R63" s="23"/>
      <c r="S63" s="23"/>
      <c r="T63" s="23"/>
      <c r="U63" s="23"/>
    </row>
    <row r="64" spans="1:21" x14ac:dyDescent="0.25">
      <c r="A64" s="23"/>
      <c r="B64" s="23"/>
      <c r="C64" s="158"/>
      <c r="D64" s="23"/>
      <c r="E64" s="23"/>
      <c r="F64" s="23"/>
      <c r="G64" s="23"/>
      <c r="H64" s="23"/>
      <c r="I64" s="23"/>
      <c r="J64" s="23"/>
      <c r="K64" s="23"/>
      <c r="L64" s="23"/>
      <c r="M64" s="23"/>
      <c r="N64" s="23"/>
      <c r="O64" s="23"/>
      <c r="P64" s="23"/>
      <c r="Q64" s="23"/>
      <c r="R64" s="23"/>
      <c r="S64" s="23"/>
      <c r="T64" s="23"/>
      <c r="U64" s="23"/>
    </row>
    <row r="65" spans="1:21" x14ac:dyDescent="0.25">
      <c r="A65" s="23"/>
      <c r="B65" s="23"/>
      <c r="C65" s="158"/>
      <c r="D65" s="23"/>
      <c r="E65" s="23"/>
      <c r="F65" s="23"/>
      <c r="G65" s="23"/>
      <c r="H65" s="23"/>
      <c r="I65" s="23"/>
      <c r="J65" s="23"/>
      <c r="K65" s="23"/>
      <c r="L65" s="23"/>
      <c r="M65" s="23"/>
      <c r="N65" s="23"/>
      <c r="O65" s="23"/>
      <c r="P65" s="23"/>
      <c r="Q65" s="23"/>
      <c r="R65" s="23"/>
      <c r="S65" s="23"/>
      <c r="T65" s="23"/>
      <c r="U65" s="23"/>
    </row>
    <row r="66" spans="1:21" x14ac:dyDescent="0.25">
      <c r="A66" s="23"/>
      <c r="B66" s="23"/>
      <c r="C66" s="158"/>
      <c r="D66" s="23"/>
      <c r="E66" s="23"/>
      <c r="F66" s="23"/>
      <c r="G66" s="23"/>
      <c r="H66" s="23"/>
      <c r="I66" s="23"/>
      <c r="J66" s="23"/>
      <c r="K66" s="23"/>
      <c r="L66" s="23"/>
      <c r="M66" s="23"/>
      <c r="N66" s="23"/>
      <c r="O66" s="23"/>
      <c r="P66" s="23"/>
      <c r="Q66" s="23"/>
      <c r="R66" s="23"/>
      <c r="S66" s="23"/>
      <c r="T66" s="23"/>
      <c r="U66" s="23"/>
    </row>
    <row r="67" spans="1:21" x14ac:dyDescent="0.25">
      <c r="A67" s="23"/>
      <c r="B67" s="23"/>
      <c r="C67" s="158"/>
      <c r="D67" s="23"/>
      <c r="E67" s="23"/>
      <c r="F67" s="23"/>
      <c r="G67" s="23"/>
      <c r="H67" s="23"/>
      <c r="I67" s="23"/>
      <c r="J67" s="23"/>
      <c r="K67" s="23"/>
      <c r="L67" s="23"/>
      <c r="M67" s="23"/>
      <c r="N67" s="23"/>
      <c r="O67" s="23"/>
      <c r="P67" s="23"/>
      <c r="Q67" s="23"/>
      <c r="R67" s="23"/>
      <c r="S67" s="23"/>
      <c r="T67" s="23"/>
      <c r="U67" s="23"/>
    </row>
    <row r="68" spans="1:21" x14ac:dyDescent="0.25">
      <c r="A68" s="23"/>
      <c r="B68" s="23"/>
      <c r="C68" s="158"/>
      <c r="D68" s="23"/>
      <c r="E68" s="23"/>
      <c r="F68" s="23"/>
      <c r="G68" s="23"/>
      <c r="H68" s="23"/>
      <c r="I68" s="23"/>
      <c r="J68" s="23"/>
      <c r="K68" s="23"/>
      <c r="L68" s="23"/>
      <c r="M68" s="23"/>
      <c r="N68" s="23"/>
      <c r="O68" s="23"/>
      <c r="P68" s="23"/>
      <c r="Q68" s="23"/>
      <c r="R68" s="23"/>
      <c r="S68" s="23"/>
      <c r="T68" s="23"/>
      <c r="U68" s="23"/>
    </row>
    <row r="69" spans="1:21" x14ac:dyDescent="0.25">
      <c r="A69" s="23"/>
      <c r="B69" s="23"/>
      <c r="C69" s="158"/>
      <c r="D69" s="23"/>
      <c r="E69" s="23"/>
      <c r="F69" s="23"/>
      <c r="G69" s="23"/>
      <c r="H69" s="23"/>
      <c r="I69" s="23"/>
      <c r="J69" s="23"/>
      <c r="K69" s="23"/>
      <c r="L69" s="23"/>
      <c r="M69" s="23"/>
      <c r="N69" s="23"/>
      <c r="O69" s="23"/>
      <c r="P69" s="23"/>
      <c r="Q69" s="23"/>
      <c r="R69" s="23"/>
      <c r="S69" s="23"/>
      <c r="T69" s="23"/>
      <c r="U69" s="23"/>
    </row>
    <row r="70" spans="1:21" x14ac:dyDescent="0.25">
      <c r="A70" s="23"/>
      <c r="B70" s="23"/>
      <c r="C70" s="158"/>
      <c r="D70" s="23"/>
      <c r="E70" s="23"/>
      <c r="F70" s="23"/>
      <c r="G70" s="23"/>
      <c r="H70" s="23"/>
      <c r="I70" s="23"/>
      <c r="J70" s="23"/>
      <c r="K70" s="23"/>
      <c r="L70" s="23"/>
      <c r="M70" s="23"/>
      <c r="N70" s="23"/>
      <c r="O70" s="23"/>
      <c r="P70" s="23"/>
      <c r="Q70" s="23"/>
      <c r="R70" s="23"/>
      <c r="S70" s="23"/>
      <c r="T70" s="23"/>
      <c r="U70" s="23"/>
    </row>
    <row r="71" spans="1:21" x14ac:dyDescent="0.25">
      <c r="A71" s="23"/>
      <c r="B71" s="23"/>
      <c r="C71" s="158"/>
      <c r="D71" s="23"/>
      <c r="E71" s="23"/>
      <c r="F71" s="23"/>
      <c r="G71" s="23"/>
      <c r="H71" s="23"/>
      <c r="I71" s="23"/>
      <c r="J71" s="23"/>
      <c r="K71" s="23"/>
      <c r="L71" s="23"/>
      <c r="M71" s="23"/>
      <c r="N71" s="23"/>
      <c r="O71" s="23"/>
      <c r="P71" s="23"/>
      <c r="Q71" s="23"/>
      <c r="R71" s="23"/>
      <c r="S71" s="23"/>
      <c r="T71" s="23"/>
      <c r="U71" s="23"/>
    </row>
    <row r="72" spans="1:21" x14ac:dyDescent="0.25">
      <c r="A72" s="23"/>
      <c r="B72" s="23"/>
      <c r="C72" s="158"/>
      <c r="D72" s="23"/>
      <c r="E72" s="23"/>
      <c r="F72" s="23"/>
      <c r="G72" s="23"/>
      <c r="H72" s="23"/>
      <c r="I72" s="23"/>
      <c r="J72" s="23"/>
      <c r="K72" s="23"/>
      <c r="L72" s="23"/>
      <c r="M72" s="23"/>
      <c r="N72" s="23"/>
      <c r="O72" s="23"/>
      <c r="P72" s="23"/>
      <c r="Q72" s="23"/>
      <c r="R72" s="23"/>
      <c r="S72" s="23"/>
      <c r="T72" s="23"/>
      <c r="U72" s="23"/>
    </row>
    <row r="73" spans="1:21" x14ac:dyDescent="0.25">
      <c r="A73" s="23"/>
      <c r="B73" s="23"/>
      <c r="C73" s="158"/>
      <c r="D73" s="23"/>
      <c r="E73" s="23"/>
      <c r="F73" s="23"/>
      <c r="G73" s="23"/>
      <c r="H73" s="23"/>
      <c r="I73" s="23"/>
      <c r="J73" s="23"/>
      <c r="K73" s="23"/>
      <c r="L73" s="23"/>
      <c r="M73" s="23"/>
      <c r="N73" s="23"/>
      <c r="O73" s="23"/>
      <c r="P73" s="23"/>
      <c r="Q73" s="23"/>
      <c r="R73" s="23"/>
      <c r="S73" s="23"/>
      <c r="T73" s="23"/>
      <c r="U73" s="23"/>
    </row>
    <row r="74" spans="1:21" x14ac:dyDescent="0.25">
      <c r="A74" s="23"/>
      <c r="B74" s="23"/>
      <c r="C74" s="158"/>
      <c r="D74" s="23"/>
      <c r="E74" s="23"/>
      <c r="F74" s="23"/>
      <c r="G74" s="23"/>
      <c r="H74" s="23"/>
      <c r="I74" s="23"/>
      <c r="J74" s="23"/>
      <c r="K74" s="23"/>
      <c r="L74" s="23"/>
      <c r="M74" s="23"/>
      <c r="N74" s="23"/>
      <c r="O74" s="23"/>
      <c r="P74" s="23"/>
      <c r="Q74" s="23"/>
      <c r="R74" s="23"/>
      <c r="S74" s="23"/>
      <c r="T74" s="23"/>
      <c r="U74" s="23"/>
    </row>
    <row r="75" spans="1:21" x14ac:dyDescent="0.25">
      <c r="A75" s="23"/>
      <c r="B75" s="23"/>
      <c r="C75" s="158"/>
      <c r="D75" s="23"/>
      <c r="E75" s="23"/>
      <c r="F75" s="23"/>
      <c r="G75" s="23"/>
      <c r="H75" s="23"/>
      <c r="I75" s="23"/>
      <c r="J75" s="23"/>
      <c r="K75" s="23"/>
      <c r="L75" s="23"/>
      <c r="M75" s="23"/>
      <c r="N75" s="23"/>
      <c r="O75" s="23"/>
      <c r="P75" s="23"/>
      <c r="Q75" s="23"/>
      <c r="R75" s="23"/>
      <c r="S75" s="23"/>
      <c r="T75" s="23"/>
      <c r="U75" s="23"/>
    </row>
    <row r="76" spans="1:21" x14ac:dyDescent="0.25">
      <c r="A76" s="23"/>
      <c r="B76" s="23"/>
      <c r="C76" s="158"/>
      <c r="D76" s="23"/>
      <c r="E76" s="23"/>
      <c r="F76" s="23"/>
      <c r="G76" s="23"/>
      <c r="H76" s="23"/>
      <c r="I76" s="23"/>
      <c r="J76" s="23"/>
      <c r="K76" s="23"/>
      <c r="L76" s="23"/>
      <c r="M76" s="23"/>
      <c r="N76" s="23"/>
      <c r="O76" s="23"/>
      <c r="P76" s="23"/>
      <c r="Q76" s="23"/>
      <c r="R76" s="23"/>
      <c r="S76" s="23"/>
      <c r="T76" s="23"/>
      <c r="U76" s="23"/>
    </row>
    <row r="77" spans="1:21" x14ac:dyDescent="0.25">
      <c r="A77" s="23"/>
      <c r="B77" s="23"/>
      <c r="C77" s="158"/>
      <c r="D77" s="23"/>
      <c r="E77" s="23"/>
      <c r="F77" s="23"/>
      <c r="G77" s="23"/>
      <c r="H77" s="23"/>
      <c r="I77" s="23"/>
      <c r="J77" s="23"/>
      <c r="K77" s="23"/>
      <c r="L77" s="23"/>
      <c r="M77" s="23"/>
      <c r="N77" s="23"/>
      <c r="O77" s="23"/>
      <c r="P77" s="23"/>
      <c r="Q77" s="23"/>
      <c r="R77" s="23"/>
      <c r="S77" s="23"/>
      <c r="T77" s="23"/>
      <c r="U77" s="23"/>
    </row>
    <row r="78" spans="1:21" x14ac:dyDescent="0.25">
      <c r="A78" s="23"/>
      <c r="B78" s="23"/>
      <c r="C78" s="158"/>
      <c r="D78" s="23"/>
      <c r="E78" s="23"/>
      <c r="F78" s="23"/>
      <c r="G78" s="23"/>
      <c r="H78" s="23"/>
      <c r="I78" s="23"/>
      <c r="J78" s="23"/>
      <c r="K78" s="23"/>
      <c r="L78" s="23"/>
      <c r="M78" s="23"/>
      <c r="N78" s="23"/>
      <c r="O78" s="23"/>
      <c r="P78" s="23"/>
      <c r="Q78" s="23"/>
      <c r="R78" s="23"/>
      <c r="S78" s="23"/>
      <c r="T78" s="23"/>
      <c r="U78" s="23"/>
    </row>
    <row r="79" spans="1:21" x14ac:dyDescent="0.25">
      <c r="A79" s="23"/>
      <c r="B79" s="23"/>
      <c r="C79" s="158"/>
      <c r="D79" s="23"/>
      <c r="E79" s="23"/>
      <c r="F79" s="23"/>
      <c r="G79" s="23"/>
      <c r="H79" s="23"/>
      <c r="I79" s="23"/>
      <c r="J79" s="23"/>
      <c r="K79" s="23"/>
      <c r="L79" s="23"/>
      <c r="M79" s="23"/>
      <c r="N79" s="23"/>
      <c r="O79" s="23"/>
      <c r="P79" s="23"/>
      <c r="Q79" s="23"/>
      <c r="R79" s="23"/>
      <c r="S79" s="23"/>
      <c r="T79" s="23"/>
      <c r="U79" s="23"/>
    </row>
    <row r="80" spans="1:21" x14ac:dyDescent="0.25">
      <c r="A80" s="23"/>
      <c r="B80" s="23"/>
      <c r="C80" s="158"/>
      <c r="D80" s="23"/>
      <c r="E80" s="23"/>
      <c r="F80" s="23"/>
      <c r="G80" s="23"/>
      <c r="H80" s="23"/>
      <c r="I80" s="23"/>
      <c r="J80" s="23"/>
      <c r="K80" s="23"/>
      <c r="L80" s="23"/>
      <c r="M80" s="23"/>
      <c r="N80" s="23"/>
      <c r="O80" s="23"/>
      <c r="P80" s="23"/>
      <c r="Q80" s="23"/>
      <c r="R80" s="23"/>
      <c r="S80" s="23"/>
      <c r="T80" s="23"/>
      <c r="U80" s="23"/>
    </row>
    <row r="81" spans="1:21" x14ac:dyDescent="0.25">
      <c r="A81" s="23"/>
      <c r="B81" s="23"/>
      <c r="C81" s="158"/>
      <c r="D81" s="23"/>
      <c r="E81" s="23"/>
      <c r="F81" s="23"/>
      <c r="G81" s="23"/>
      <c r="H81" s="23"/>
      <c r="I81" s="23"/>
      <c r="J81" s="23"/>
      <c r="K81" s="23"/>
      <c r="L81" s="23"/>
      <c r="M81" s="23"/>
      <c r="N81" s="23"/>
      <c r="O81" s="23"/>
      <c r="P81" s="23"/>
      <c r="Q81" s="23"/>
      <c r="R81" s="23"/>
      <c r="S81" s="23"/>
      <c r="T81" s="23"/>
      <c r="U81" s="23"/>
    </row>
    <row r="82" spans="1:21" x14ac:dyDescent="0.25">
      <c r="A82" s="23"/>
      <c r="B82" s="23"/>
      <c r="C82" s="158"/>
      <c r="D82" s="23"/>
      <c r="E82" s="23"/>
      <c r="F82" s="23"/>
      <c r="G82" s="23"/>
      <c r="H82" s="23"/>
      <c r="I82" s="23"/>
      <c r="J82" s="23"/>
      <c r="K82" s="23"/>
      <c r="L82" s="23"/>
      <c r="M82" s="23"/>
      <c r="N82" s="23"/>
      <c r="O82" s="23"/>
      <c r="P82" s="23"/>
      <c r="Q82" s="23"/>
      <c r="R82" s="23"/>
      <c r="S82" s="23"/>
      <c r="T82" s="23"/>
      <c r="U82" s="23"/>
    </row>
    <row r="83" spans="1:21" x14ac:dyDescent="0.25">
      <c r="A83" s="23"/>
      <c r="B83" s="23"/>
      <c r="C83" s="158"/>
      <c r="D83" s="23"/>
      <c r="E83" s="23"/>
      <c r="F83" s="23"/>
      <c r="G83" s="23"/>
      <c r="H83" s="23"/>
      <c r="I83" s="23"/>
      <c r="J83" s="23"/>
      <c r="K83" s="23"/>
      <c r="L83" s="23"/>
      <c r="M83" s="23"/>
      <c r="N83" s="23"/>
      <c r="O83" s="23"/>
      <c r="P83" s="23"/>
      <c r="Q83" s="23"/>
      <c r="R83" s="23"/>
      <c r="S83" s="23"/>
      <c r="T83" s="23"/>
      <c r="U83" s="23"/>
    </row>
    <row r="84" spans="1:21" x14ac:dyDescent="0.25">
      <c r="A84" s="23"/>
      <c r="B84" s="23"/>
      <c r="C84" s="158"/>
      <c r="D84" s="23"/>
      <c r="E84" s="23"/>
      <c r="F84" s="23"/>
      <c r="G84" s="23"/>
      <c r="H84" s="23"/>
      <c r="I84" s="23"/>
      <c r="J84" s="23"/>
      <c r="K84" s="23"/>
      <c r="L84" s="23"/>
      <c r="M84" s="23"/>
      <c r="N84" s="23"/>
      <c r="O84" s="23"/>
      <c r="P84" s="23"/>
      <c r="Q84" s="23"/>
      <c r="R84" s="23"/>
      <c r="S84" s="23"/>
      <c r="T84" s="23"/>
      <c r="U84" s="23"/>
    </row>
    <row r="85" spans="1:21" x14ac:dyDescent="0.25">
      <c r="A85" s="23"/>
      <c r="B85" s="23"/>
      <c r="C85" s="158"/>
      <c r="D85" s="23"/>
      <c r="E85" s="23"/>
      <c r="F85" s="23"/>
      <c r="G85" s="23"/>
      <c r="H85" s="23"/>
      <c r="I85" s="23"/>
      <c r="J85" s="23"/>
      <c r="K85" s="23"/>
      <c r="L85" s="23"/>
      <c r="M85" s="23"/>
      <c r="N85" s="23"/>
      <c r="O85" s="23"/>
      <c r="P85" s="23"/>
      <c r="Q85" s="23"/>
      <c r="R85" s="23"/>
      <c r="S85" s="23"/>
      <c r="T85" s="23"/>
      <c r="U85" s="23"/>
    </row>
    <row r="86" spans="1:21" x14ac:dyDescent="0.25">
      <c r="A86" s="23"/>
      <c r="B86" s="23"/>
      <c r="C86" s="158"/>
      <c r="D86" s="23"/>
      <c r="E86" s="23"/>
      <c r="F86" s="23"/>
      <c r="G86" s="23"/>
      <c r="H86" s="23"/>
      <c r="I86" s="23"/>
      <c r="J86" s="23"/>
      <c r="K86" s="23"/>
      <c r="L86" s="23"/>
      <c r="M86" s="23"/>
      <c r="N86" s="23"/>
      <c r="O86" s="23"/>
      <c r="P86" s="23"/>
      <c r="Q86" s="23"/>
      <c r="R86" s="23"/>
      <c r="S86" s="23"/>
      <c r="T86" s="23"/>
      <c r="U86" s="23"/>
    </row>
    <row r="87" spans="1:21" x14ac:dyDescent="0.25">
      <c r="A87" s="23"/>
      <c r="B87" s="23"/>
      <c r="C87" s="158"/>
      <c r="D87" s="23"/>
      <c r="E87" s="23"/>
      <c r="F87" s="23"/>
      <c r="G87" s="23"/>
      <c r="H87" s="23"/>
      <c r="I87" s="23"/>
      <c r="J87" s="23"/>
      <c r="K87" s="23"/>
      <c r="L87" s="23"/>
      <c r="M87" s="23"/>
      <c r="N87" s="23"/>
      <c r="O87" s="23"/>
      <c r="P87" s="23"/>
      <c r="Q87" s="23"/>
      <c r="R87" s="23"/>
      <c r="S87" s="23"/>
      <c r="T87" s="23"/>
      <c r="U87" s="23"/>
    </row>
    <row r="88" spans="1:21" x14ac:dyDescent="0.25">
      <c r="A88" s="23"/>
      <c r="B88" s="23"/>
      <c r="C88" s="158"/>
      <c r="D88" s="23"/>
      <c r="E88" s="23"/>
      <c r="F88" s="23"/>
      <c r="G88" s="23"/>
      <c r="H88" s="23"/>
      <c r="I88" s="23"/>
      <c r="J88" s="23"/>
      <c r="K88" s="23"/>
      <c r="L88" s="23"/>
      <c r="M88" s="23"/>
      <c r="N88" s="23"/>
      <c r="O88" s="23"/>
      <c r="P88" s="23"/>
      <c r="Q88" s="23"/>
      <c r="R88" s="23"/>
      <c r="S88" s="23"/>
      <c r="T88" s="23"/>
      <c r="U88" s="23"/>
    </row>
    <row r="89" spans="1:21" x14ac:dyDescent="0.25">
      <c r="A89" s="23"/>
      <c r="B89" s="23"/>
      <c r="C89" s="158"/>
      <c r="D89" s="23"/>
      <c r="E89" s="23"/>
      <c r="F89" s="23"/>
      <c r="G89" s="23"/>
      <c r="H89" s="23"/>
      <c r="I89" s="23"/>
      <c r="J89" s="23"/>
      <c r="K89" s="23"/>
      <c r="L89" s="23"/>
      <c r="M89" s="23"/>
      <c r="N89" s="23"/>
      <c r="O89" s="23"/>
      <c r="P89" s="23"/>
      <c r="Q89" s="23"/>
      <c r="R89" s="23"/>
      <c r="S89" s="23"/>
      <c r="T89" s="23"/>
      <c r="U89" s="23"/>
    </row>
    <row r="90" spans="1:21" x14ac:dyDescent="0.25">
      <c r="A90" s="23"/>
      <c r="B90" s="23"/>
      <c r="C90" s="158"/>
      <c r="D90" s="23"/>
      <c r="E90" s="23"/>
      <c r="F90" s="23"/>
      <c r="G90" s="23"/>
      <c r="H90" s="23"/>
      <c r="I90" s="23"/>
      <c r="J90" s="23"/>
      <c r="K90" s="23"/>
      <c r="L90" s="23"/>
      <c r="M90" s="23"/>
      <c r="N90" s="23"/>
      <c r="O90" s="23"/>
      <c r="P90" s="23"/>
      <c r="Q90" s="23"/>
      <c r="R90" s="23"/>
      <c r="S90" s="23"/>
      <c r="T90" s="23"/>
      <c r="U90" s="23"/>
    </row>
    <row r="91" spans="1:21" x14ac:dyDescent="0.25">
      <c r="A91" s="23"/>
      <c r="B91" s="23"/>
      <c r="C91" s="158"/>
      <c r="D91" s="23"/>
      <c r="E91" s="23"/>
      <c r="F91" s="23"/>
      <c r="G91" s="23"/>
      <c r="H91" s="23"/>
      <c r="I91" s="23"/>
      <c r="J91" s="23"/>
      <c r="K91" s="23"/>
      <c r="L91" s="23"/>
      <c r="M91" s="23"/>
      <c r="N91" s="23"/>
      <c r="O91" s="23"/>
      <c r="P91" s="23"/>
      <c r="Q91" s="23"/>
      <c r="R91" s="23"/>
      <c r="S91" s="23"/>
      <c r="T91" s="23"/>
      <c r="U91" s="23"/>
    </row>
    <row r="92" spans="1:21" x14ac:dyDescent="0.25">
      <c r="A92" s="23"/>
      <c r="B92" s="23"/>
      <c r="C92" s="158"/>
      <c r="D92" s="23"/>
      <c r="E92" s="23"/>
      <c r="F92" s="23"/>
      <c r="G92" s="23"/>
      <c r="H92" s="23"/>
      <c r="I92" s="23"/>
      <c r="J92" s="23"/>
      <c r="K92" s="23"/>
      <c r="L92" s="23"/>
      <c r="M92" s="23"/>
      <c r="N92" s="23"/>
      <c r="O92" s="23"/>
      <c r="P92" s="23"/>
      <c r="Q92" s="23"/>
      <c r="R92" s="23"/>
      <c r="S92" s="23"/>
      <c r="T92" s="23"/>
      <c r="U92" s="23"/>
    </row>
    <row r="93" spans="1:21" x14ac:dyDescent="0.25">
      <c r="A93" s="23"/>
      <c r="B93" s="23"/>
      <c r="C93" s="158"/>
      <c r="D93" s="23"/>
      <c r="E93" s="23"/>
      <c r="F93" s="23"/>
      <c r="G93" s="23"/>
      <c r="H93" s="23"/>
      <c r="I93" s="23"/>
      <c r="J93" s="23"/>
      <c r="K93" s="23"/>
      <c r="L93" s="23"/>
      <c r="M93" s="23"/>
      <c r="N93" s="23"/>
      <c r="O93" s="23"/>
      <c r="P93" s="23"/>
      <c r="Q93" s="23"/>
      <c r="R93" s="23"/>
      <c r="S93" s="23"/>
      <c r="T93" s="23"/>
      <c r="U93" s="23"/>
    </row>
    <row r="94" spans="1:21" x14ac:dyDescent="0.25">
      <c r="A94" s="23"/>
      <c r="B94" s="23"/>
      <c r="C94" s="158"/>
      <c r="D94" s="23"/>
      <c r="E94" s="23"/>
      <c r="F94" s="23"/>
      <c r="G94" s="23"/>
      <c r="H94" s="23"/>
      <c r="I94" s="23"/>
      <c r="J94" s="23"/>
      <c r="K94" s="23"/>
      <c r="L94" s="23"/>
      <c r="M94" s="23"/>
      <c r="N94" s="23"/>
      <c r="O94" s="23"/>
      <c r="P94" s="23"/>
      <c r="Q94" s="23"/>
      <c r="R94" s="23"/>
      <c r="S94" s="23"/>
      <c r="T94" s="23"/>
      <c r="U94" s="23"/>
    </row>
    <row r="95" spans="1:21" x14ac:dyDescent="0.25">
      <c r="A95" s="23"/>
      <c r="B95" s="23"/>
      <c r="C95" s="158"/>
      <c r="D95" s="23"/>
      <c r="E95" s="23"/>
      <c r="F95" s="23"/>
      <c r="G95" s="23"/>
      <c r="H95" s="23"/>
      <c r="I95" s="23"/>
      <c r="J95" s="23"/>
      <c r="K95" s="23"/>
      <c r="L95" s="23"/>
      <c r="M95" s="23"/>
      <c r="N95" s="23"/>
      <c r="O95" s="23"/>
      <c r="P95" s="23"/>
      <c r="Q95" s="23"/>
      <c r="R95" s="23"/>
      <c r="S95" s="23"/>
      <c r="T95" s="23"/>
      <c r="U95" s="23"/>
    </row>
    <row r="96" spans="1:21" x14ac:dyDescent="0.25">
      <c r="A96" s="23"/>
      <c r="B96" s="23"/>
      <c r="C96" s="158"/>
      <c r="D96" s="23"/>
      <c r="E96" s="23"/>
      <c r="F96" s="23"/>
      <c r="G96" s="23"/>
      <c r="H96" s="23"/>
      <c r="I96" s="23"/>
      <c r="J96" s="23"/>
      <c r="K96" s="23"/>
      <c r="L96" s="23"/>
      <c r="M96" s="23"/>
      <c r="N96" s="23"/>
      <c r="O96" s="23"/>
      <c r="P96" s="23"/>
      <c r="Q96" s="23"/>
      <c r="R96" s="23"/>
      <c r="S96" s="23"/>
      <c r="T96" s="23"/>
      <c r="U96" s="23"/>
    </row>
    <row r="97" spans="1:21" x14ac:dyDescent="0.25">
      <c r="A97" s="23"/>
      <c r="B97" s="23"/>
      <c r="C97" s="158"/>
      <c r="D97" s="23"/>
      <c r="E97" s="23"/>
      <c r="F97" s="23"/>
      <c r="G97" s="23"/>
      <c r="H97" s="23"/>
      <c r="I97" s="23"/>
      <c r="J97" s="23"/>
      <c r="K97" s="23"/>
      <c r="L97" s="23"/>
      <c r="M97" s="23"/>
      <c r="N97" s="23"/>
      <c r="O97" s="23"/>
      <c r="P97" s="23"/>
      <c r="Q97" s="23"/>
      <c r="R97" s="23"/>
      <c r="S97" s="23"/>
      <c r="T97" s="23"/>
      <c r="U97" s="23"/>
    </row>
    <row r="98" spans="1:21" x14ac:dyDescent="0.25">
      <c r="A98" s="23"/>
      <c r="B98" s="23"/>
      <c r="C98" s="158"/>
      <c r="D98" s="23"/>
      <c r="E98" s="23"/>
      <c r="F98" s="23"/>
      <c r="G98" s="23"/>
      <c r="H98" s="23"/>
      <c r="I98" s="23"/>
      <c r="J98" s="23"/>
      <c r="K98" s="23"/>
      <c r="L98" s="23"/>
      <c r="M98" s="23"/>
      <c r="N98" s="23"/>
      <c r="O98" s="23"/>
      <c r="P98" s="23"/>
      <c r="Q98" s="23"/>
      <c r="R98" s="23"/>
      <c r="S98" s="23"/>
      <c r="T98" s="23"/>
      <c r="U98" s="23"/>
    </row>
    <row r="99" spans="1:21" x14ac:dyDescent="0.25">
      <c r="A99" s="23"/>
      <c r="B99" s="23"/>
      <c r="C99" s="158"/>
      <c r="D99" s="23"/>
      <c r="E99" s="23"/>
      <c r="F99" s="23"/>
      <c r="G99" s="23"/>
      <c r="H99" s="23"/>
      <c r="I99" s="23"/>
      <c r="J99" s="23"/>
      <c r="K99" s="23"/>
      <c r="L99" s="23"/>
      <c r="M99" s="23"/>
      <c r="N99" s="23"/>
      <c r="O99" s="23"/>
      <c r="P99" s="23"/>
      <c r="Q99" s="23"/>
      <c r="R99" s="23"/>
      <c r="S99" s="23"/>
      <c r="T99" s="23"/>
      <c r="U99" s="23"/>
    </row>
    <row r="100" spans="1:21" x14ac:dyDescent="0.25">
      <c r="A100" s="23"/>
      <c r="B100" s="23"/>
      <c r="C100" s="158"/>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8"/>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8"/>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8"/>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8"/>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8"/>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8"/>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8"/>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8"/>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8"/>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8"/>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8"/>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8"/>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8"/>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8"/>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8"/>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8"/>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8"/>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8"/>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8"/>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8"/>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8"/>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8"/>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8"/>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8"/>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8"/>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8"/>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8"/>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8"/>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8"/>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8"/>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8"/>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8"/>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8"/>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8"/>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8"/>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8"/>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8"/>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8"/>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8"/>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8"/>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8"/>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8"/>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8"/>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8"/>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8"/>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8"/>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8"/>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8"/>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8"/>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8"/>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8"/>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8"/>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8"/>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8"/>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8"/>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8"/>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8"/>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8"/>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8"/>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8"/>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8"/>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8"/>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8"/>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8"/>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8"/>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8"/>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8"/>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8"/>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8"/>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8"/>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8"/>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8"/>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8"/>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8"/>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8"/>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8"/>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8"/>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8"/>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8"/>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8"/>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8"/>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8"/>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8"/>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8"/>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8"/>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8"/>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8"/>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8"/>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8"/>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8"/>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8"/>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8"/>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8"/>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8"/>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8"/>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8"/>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8"/>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8"/>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8"/>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8"/>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8"/>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8"/>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8"/>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8"/>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8"/>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8"/>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8"/>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8"/>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8"/>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8"/>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8"/>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8"/>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8"/>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8"/>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8"/>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8"/>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8"/>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8"/>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8"/>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8"/>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8"/>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8"/>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8"/>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8"/>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8"/>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8"/>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8"/>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8"/>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8"/>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8"/>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8"/>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8"/>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8"/>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8"/>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8"/>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8"/>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8"/>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8"/>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8"/>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8"/>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8"/>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8"/>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8"/>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8"/>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8"/>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8"/>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8"/>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8"/>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8"/>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8"/>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8"/>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8"/>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8"/>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8"/>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8"/>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8"/>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8"/>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8"/>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8"/>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8"/>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8"/>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8"/>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8"/>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8"/>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8"/>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8"/>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8"/>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8"/>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8"/>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8"/>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8"/>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8"/>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8"/>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8"/>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8"/>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8"/>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8"/>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8"/>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8"/>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8"/>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8"/>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8"/>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8"/>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8"/>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8"/>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8"/>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8"/>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8"/>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8"/>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8"/>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8"/>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8"/>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8"/>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8"/>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8"/>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8"/>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8"/>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8"/>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8"/>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8"/>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8"/>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8"/>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8"/>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8"/>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8"/>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8"/>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8"/>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8"/>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8"/>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8"/>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8"/>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8"/>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8"/>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8"/>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8"/>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8"/>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8"/>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8"/>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8"/>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8"/>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8"/>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8"/>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8"/>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8"/>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8"/>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8"/>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8"/>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8"/>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8"/>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8"/>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8"/>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8"/>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8"/>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8"/>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8"/>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8"/>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8"/>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8"/>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8"/>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8"/>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8"/>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8"/>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8"/>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8"/>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8"/>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8"/>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8"/>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8"/>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8"/>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8"/>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8"/>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8"/>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8"/>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8"/>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8"/>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8"/>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8"/>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8"/>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8"/>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8"/>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8"/>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8"/>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8"/>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8"/>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8"/>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8"/>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8"/>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8"/>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8"/>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8"/>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8"/>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8"/>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8"/>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8"/>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8"/>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8"/>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8"/>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8"/>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8"/>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8"/>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8"/>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8"/>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3"/>
      <c r="AB6" s="11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3"/>
      <c r="AB7" s="113"/>
    </row>
    <row r="8" spans="1:28" x14ac:dyDescent="0.25">
      <c r="A8" s="317" t="str">
        <f>'1. паспорт местоположение'!A9:C9</f>
        <v xml:space="preserve">АО "Россети Тюмень" </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4"/>
      <c r="AB8" s="114"/>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5"/>
      <c r="AB9" s="11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3"/>
      <c r="AB10" s="113"/>
    </row>
    <row r="11" spans="1:28" x14ac:dyDescent="0.25">
      <c r="A11" s="317" t="str">
        <f>'1. паспорт местоположение'!A12:C12</f>
        <v>I_TP1100.PR.0067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4"/>
      <c r="AB11" s="114"/>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5"/>
      <c r="AB12" s="11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72" customHeight="1" x14ac:dyDescent="0.25">
      <c r="A14" s="316"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14"/>
      <c r="AB14" s="114"/>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5"/>
      <c r="AB15" s="11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2"/>
      <c r="AB16" s="12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2"/>
      <c r="AB17" s="12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2"/>
      <c r="AB18" s="12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2"/>
      <c r="AB19" s="12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3"/>
      <c r="AB20" s="12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3"/>
      <c r="AB21" s="123"/>
    </row>
    <row r="22" spans="1:28" x14ac:dyDescent="0.25">
      <c r="A22" s="319" t="s">
        <v>450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4"/>
      <c r="AB22" s="124"/>
    </row>
    <row r="23" spans="1:28" ht="32.25" customHeight="1" x14ac:dyDescent="0.25">
      <c r="A23" s="321" t="s">
        <v>323</v>
      </c>
      <c r="B23" s="322"/>
      <c r="C23" s="322"/>
      <c r="D23" s="322"/>
      <c r="E23" s="322"/>
      <c r="F23" s="322"/>
      <c r="G23" s="322"/>
      <c r="H23" s="322"/>
      <c r="I23" s="322"/>
      <c r="J23" s="322"/>
      <c r="K23" s="322"/>
      <c r="L23" s="323"/>
      <c r="M23" s="320" t="s">
        <v>324</v>
      </c>
      <c r="N23" s="320"/>
      <c r="O23" s="320"/>
      <c r="P23" s="320"/>
      <c r="Q23" s="320"/>
      <c r="R23" s="320"/>
      <c r="S23" s="320"/>
      <c r="T23" s="320"/>
      <c r="U23" s="320"/>
      <c r="V23" s="320"/>
      <c r="W23" s="320"/>
      <c r="X23" s="320"/>
      <c r="Y23" s="320"/>
      <c r="Z23" s="320"/>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317" t="str">
        <f>'1. паспорт местоположение'!A9:C9</f>
        <v xml:space="preserve">АО "Россети Тюмень" </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317" t="str">
        <f>'1. паспорт местоположение'!A12:C12</f>
        <v>I_TP1100.PR.0067</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68.25" customHeight="1" x14ac:dyDescent="0.2">
      <c r="A15" s="316"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427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26" t="s">
        <v>86</v>
      </c>
      <c r="F19" s="327"/>
      <c r="G19" s="327"/>
      <c r="H19" s="327"/>
      <c r="I19" s="328"/>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18" sqref="A18:AR18"/>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36" width="13" style="95" hidden="1" customWidth="1"/>
    <col min="37" max="37" width="13" style="95" bestFit="1" customWidth="1"/>
    <col min="38" max="44" width="13" style="95" customWidth="1"/>
    <col min="45" max="52" width="13" style="95" bestFit="1" customWidth="1"/>
    <col min="53" max="16384" width="9.140625" style="95"/>
  </cols>
  <sheetData>
    <row r="1" spans="1:52" s="12" customFormat="1" ht="18.75" customHeight="1" x14ac:dyDescent="0.2">
      <c r="A1" s="18"/>
      <c r="I1" s="16"/>
      <c r="J1" s="16"/>
      <c r="K1" s="34"/>
      <c r="AR1" s="34" t="s">
        <v>69</v>
      </c>
    </row>
    <row r="2" spans="1:52" s="12" customFormat="1" ht="18.75" customHeight="1" x14ac:dyDescent="0.3">
      <c r="A2" s="18"/>
      <c r="I2" s="16"/>
      <c r="J2" s="16"/>
      <c r="K2" s="15"/>
      <c r="AR2" s="15" t="s">
        <v>10</v>
      </c>
    </row>
    <row r="3" spans="1:52" s="12" customFormat="1" ht="18.75" x14ac:dyDescent="0.3">
      <c r="A3" s="17"/>
      <c r="I3" s="16"/>
      <c r="J3" s="16"/>
      <c r="K3" s="15"/>
      <c r="AR3" s="15" t="s">
        <v>298</v>
      </c>
    </row>
    <row r="4" spans="1:52" s="12" customFormat="1" ht="18.75" x14ac:dyDescent="0.3">
      <c r="A4" s="17"/>
      <c r="I4" s="16"/>
      <c r="J4" s="16"/>
      <c r="K4" s="15"/>
    </row>
    <row r="5" spans="1:52" s="12" customFormat="1" ht="18.75" customHeight="1" x14ac:dyDescent="0.2">
      <c r="A5" s="267" t="str">
        <f>'4. паспортбюджет'!A5:O5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52" s="12" customFormat="1" ht="18.75" x14ac:dyDescent="0.3">
      <c r="A6" s="17"/>
      <c r="I6" s="16"/>
      <c r="J6" s="16"/>
      <c r="K6" s="15"/>
    </row>
    <row r="7" spans="1:52"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52" s="12" customFormat="1" ht="18.75" x14ac:dyDescent="0.2">
      <c r="A8" s="133"/>
      <c r="B8" s="133"/>
      <c r="C8" s="133"/>
      <c r="D8" s="133"/>
      <c r="E8" s="133"/>
      <c r="F8" s="133"/>
      <c r="G8" s="133"/>
      <c r="H8" s="133"/>
      <c r="I8" s="133"/>
      <c r="J8" s="133"/>
      <c r="K8" s="133"/>
      <c r="L8" s="113"/>
      <c r="M8" s="113"/>
      <c r="N8" s="113"/>
      <c r="O8" s="113"/>
      <c r="P8" s="113"/>
      <c r="Q8" s="113"/>
      <c r="R8" s="113"/>
      <c r="S8" s="113"/>
      <c r="T8" s="113"/>
      <c r="U8" s="113"/>
      <c r="V8" s="113"/>
      <c r="W8" s="113"/>
      <c r="X8" s="113"/>
      <c r="Y8" s="113"/>
    </row>
    <row r="9" spans="1:52" s="12" customFormat="1" ht="18.75" customHeight="1" x14ac:dyDescent="0.2">
      <c r="A9" s="267" t="str">
        <f>'4. паспортбюджет'!A9:O9</f>
        <v xml:space="preserve">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52"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52" s="12" customFormat="1" ht="18.75" x14ac:dyDescent="0.2">
      <c r="A11" s="133"/>
      <c r="B11" s="133"/>
      <c r="C11" s="133"/>
      <c r="D11" s="133"/>
      <c r="E11" s="133"/>
      <c r="F11" s="133"/>
      <c r="G11" s="133"/>
      <c r="H11" s="133"/>
      <c r="I11" s="133"/>
      <c r="J11" s="133"/>
      <c r="K11" s="133"/>
      <c r="L11" s="113"/>
      <c r="M11" s="113"/>
      <c r="N11" s="113"/>
      <c r="O11" s="113"/>
      <c r="P11" s="113"/>
      <c r="Q11" s="113"/>
      <c r="R11" s="113"/>
      <c r="S11" s="113"/>
      <c r="T11" s="113"/>
      <c r="U11" s="113"/>
      <c r="V11" s="113"/>
      <c r="W11" s="113"/>
      <c r="X11" s="113"/>
      <c r="Y11" s="113"/>
    </row>
    <row r="12" spans="1:52" s="12" customFormat="1" ht="18.75" customHeight="1" x14ac:dyDescent="0.2">
      <c r="A12" s="317" t="str">
        <f>'4. паспортбюджет'!A12:O12</f>
        <v>I_TP1100.PR.0067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52"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52"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52" s="3" customFormat="1" ht="54" customHeight="1" x14ac:dyDescent="0.2">
      <c r="A15" s="316" t="str">
        <f>'4. паспортбюджет'!A15:O15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row>
    <row r="16" spans="1:52"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3" customFormat="1" ht="15" customHeight="1" x14ac:dyDescent="0.2">
      <c r="A18" s="304" t="s">
        <v>428</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6"/>
      <c r="AP19" s="136"/>
      <c r="AQ19" s="136"/>
      <c r="AR19" s="34"/>
    </row>
    <row r="20" spans="1:45" ht="18.75" x14ac:dyDescent="0.3">
      <c r="AO20" s="136"/>
      <c r="AP20" s="136"/>
      <c r="AQ20" s="136"/>
      <c r="AR20" s="15"/>
    </row>
    <row r="21" spans="1:45" ht="20.25" customHeight="1" x14ac:dyDescent="0.3">
      <c r="AO21" s="136"/>
      <c r="AP21" s="136"/>
      <c r="AQ21" s="136"/>
      <c r="AR21" s="15"/>
    </row>
    <row r="22" spans="1:45" ht="20.25" customHeight="1" x14ac:dyDescent="0.3">
      <c r="AO22" s="136"/>
      <c r="AP22" s="136"/>
      <c r="AQ22" s="136"/>
      <c r="AR22" s="15"/>
    </row>
    <row r="23" spans="1:45" s="3" customFormat="1" ht="15" customHeight="1" x14ac:dyDescent="0.2">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row>
    <row r="24" spans="1:45" ht="14.25" customHeight="1" thickBot="1" x14ac:dyDescent="0.3">
      <c r="A24" s="393" t="s">
        <v>463</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464</v>
      </c>
      <c r="AL24" s="393"/>
      <c r="AM24" s="96"/>
      <c r="AN24" s="96"/>
      <c r="AO24" s="242"/>
      <c r="AP24" s="242"/>
      <c r="AQ24" s="242"/>
      <c r="AR24" s="242"/>
      <c r="AS24" s="102"/>
    </row>
    <row r="25" spans="1:45" ht="12.75" customHeight="1" x14ac:dyDescent="0.25">
      <c r="A25" s="374" t="s">
        <v>635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7"/>
      <c r="AN25" s="394" t="s">
        <v>465</v>
      </c>
      <c r="AO25" s="394"/>
      <c r="AP25" s="394"/>
      <c r="AQ25" s="395"/>
      <c r="AR25" s="395"/>
      <c r="AS25" s="102"/>
    </row>
    <row r="26" spans="1:45" ht="17.25" customHeight="1" x14ac:dyDescent="0.25">
      <c r="A26" s="345" t="s">
        <v>466</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7"/>
      <c r="AN26" s="390" t="s">
        <v>467</v>
      </c>
      <c r="AO26" s="391"/>
      <c r="AP26" s="392"/>
      <c r="AQ26" s="382"/>
      <c r="AR26" s="383"/>
      <c r="AS26" s="102"/>
    </row>
    <row r="27" spans="1:45" ht="17.25" customHeight="1" x14ac:dyDescent="0.25">
      <c r="A27" s="345" t="s">
        <v>468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7"/>
      <c r="AN27" s="390" t="s">
        <v>469</v>
      </c>
      <c r="AO27" s="391"/>
      <c r="AP27" s="392"/>
      <c r="AQ27" s="382"/>
      <c r="AR27" s="383"/>
      <c r="AS27" s="102"/>
    </row>
    <row r="28" spans="1:45" ht="27.75" customHeight="1" thickBot="1" x14ac:dyDescent="0.3">
      <c r="A28" s="376" t="s">
        <v>470</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63"/>
      <c r="AL28" s="363"/>
      <c r="AM28" s="97"/>
      <c r="AN28" s="379" t="s">
        <v>636</v>
      </c>
      <c r="AO28" s="380"/>
      <c r="AP28" s="381"/>
      <c r="AQ28" s="382"/>
      <c r="AR28" s="383"/>
      <c r="AS28" s="102"/>
    </row>
    <row r="29" spans="1:45" ht="17.25" customHeight="1" x14ac:dyDescent="0.25">
      <c r="A29" s="384" t="s">
        <v>471</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3"/>
      <c r="AL29" s="373"/>
      <c r="AM29" s="97"/>
      <c r="AN29" s="387"/>
      <c r="AO29" s="388"/>
      <c r="AP29" s="388"/>
      <c r="AQ29" s="382"/>
      <c r="AR29" s="389"/>
      <c r="AS29" s="102"/>
    </row>
    <row r="30" spans="1:45" ht="17.25" customHeight="1" x14ac:dyDescent="0.25">
      <c r="A30" s="345" t="s">
        <v>637</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7"/>
      <c r="AS30" s="102"/>
    </row>
    <row r="31" spans="1:45" ht="17.25" customHeight="1" x14ac:dyDescent="0.25">
      <c r="A31" s="345" t="s">
        <v>297</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7"/>
      <c r="AN31" s="97"/>
      <c r="AO31" s="243"/>
      <c r="AP31" s="243"/>
      <c r="AQ31" s="243"/>
      <c r="AR31" s="243"/>
      <c r="AS31" s="102"/>
    </row>
    <row r="32" spans="1:45" ht="17.25" customHeight="1" x14ac:dyDescent="0.25">
      <c r="A32" s="345" t="s">
        <v>276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7"/>
      <c r="AN32" s="97"/>
      <c r="AO32" s="97"/>
      <c r="AP32" s="97"/>
      <c r="AQ32" s="97"/>
      <c r="AR32" s="97"/>
      <c r="AS32" s="102"/>
    </row>
    <row r="33" spans="1:45" ht="17.25" customHeight="1" x14ac:dyDescent="0.25">
      <c r="A33" s="345" t="s">
        <v>296</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97"/>
      <c r="AN33" s="97"/>
      <c r="AO33" s="97"/>
      <c r="AP33" s="97"/>
      <c r="AQ33" s="97"/>
      <c r="AR33" s="97"/>
      <c r="AS33" s="102"/>
    </row>
    <row r="34" spans="1:45" ht="17.25" customHeight="1" x14ac:dyDescent="0.25">
      <c r="A34" s="345" t="s">
        <v>295</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7"/>
      <c r="AN34" s="97"/>
      <c r="AO34" s="97"/>
      <c r="AP34" s="97"/>
      <c r="AQ34" s="97"/>
      <c r="AR34" s="97"/>
      <c r="AS34" s="102"/>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7"/>
      <c r="AN35" s="97"/>
      <c r="AO35" s="97"/>
      <c r="AP35" s="97"/>
      <c r="AQ35" s="97"/>
      <c r="AR35" s="97"/>
      <c r="AS35" s="102"/>
    </row>
    <row r="36" spans="1:45" ht="17.25" customHeight="1" thickBot="1" x14ac:dyDescent="0.3">
      <c r="A36" s="361" t="s">
        <v>269</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7"/>
      <c r="AN36" s="97"/>
      <c r="AO36" s="97"/>
      <c r="AP36" s="97"/>
      <c r="AQ36" s="97"/>
      <c r="AR36" s="97"/>
      <c r="AS36" s="102"/>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7"/>
      <c r="AN37" s="97"/>
      <c r="AO37" s="97"/>
      <c r="AP37" s="97"/>
      <c r="AQ37" s="97"/>
      <c r="AR37" s="97"/>
      <c r="AS37" s="102"/>
    </row>
    <row r="38" spans="1:45" ht="17.25" customHeight="1" x14ac:dyDescent="0.25">
      <c r="A38" s="345" t="s">
        <v>294</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7"/>
      <c r="AN38" s="97"/>
      <c r="AO38" s="97"/>
      <c r="AP38" s="97"/>
      <c r="AQ38" s="97"/>
      <c r="AR38" s="97"/>
      <c r="AS38" s="102"/>
    </row>
    <row r="39" spans="1:45" ht="17.25" customHeight="1" thickBot="1" x14ac:dyDescent="0.3">
      <c r="A39" s="361" t="s">
        <v>293</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7"/>
      <c r="AN39" s="97"/>
      <c r="AO39" s="97"/>
      <c r="AP39" s="97"/>
      <c r="AQ39" s="97"/>
      <c r="AR39" s="97"/>
      <c r="AS39" s="102"/>
    </row>
    <row r="40" spans="1:45" ht="17.25" customHeight="1" x14ac:dyDescent="0.25">
      <c r="A40" s="374" t="s">
        <v>638</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7"/>
      <c r="AN40" s="97"/>
      <c r="AO40" s="97"/>
      <c r="AP40" s="97"/>
      <c r="AQ40" s="97"/>
      <c r="AR40" s="97"/>
      <c r="AS40" s="102"/>
    </row>
    <row r="41" spans="1:45" ht="17.25" customHeight="1" x14ac:dyDescent="0.25">
      <c r="A41" s="345" t="s">
        <v>292</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7"/>
      <c r="AN41" s="97"/>
      <c r="AO41" s="97"/>
      <c r="AP41" s="97"/>
      <c r="AQ41" s="97"/>
      <c r="AR41" s="97"/>
      <c r="AS41" s="102"/>
    </row>
    <row r="42" spans="1:45" ht="17.25" customHeight="1" x14ac:dyDescent="0.25">
      <c r="A42" s="345" t="s">
        <v>291</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7"/>
      <c r="AN42" s="97"/>
      <c r="AO42" s="97"/>
      <c r="AP42" s="97"/>
      <c r="AQ42" s="97"/>
      <c r="AR42" s="97"/>
      <c r="AS42" s="102"/>
    </row>
    <row r="43" spans="1:45" ht="17.25" customHeight="1" x14ac:dyDescent="0.25">
      <c r="A43" s="345" t="s">
        <v>290</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7"/>
      <c r="AN43" s="97"/>
      <c r="AO43" s="97"/>
      <c r="AP43" s="97"/>
      <c r="AQ43" s="97"/>
      <c r="AR43" s="97"/>
      <c r="AS43" s="102"/>
    </row>
    <row r="44" spans="1:45" ht="17.25" customHeight="1" x14ac:dyDescent="0.25">
      <c r="A44" s="345" t="s">
        <v>289</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7"/>
      <c r="AN44" s="97"/>
      <c r="AO44" s="97"/>
      <c r="AP44" s="97"/>
      <c r="AQ44" s="97"/>
      <c r="AR44" s="97"/>
      <c r="AS44" s="102"/>
    </row>
    <row r="45" spans="1:45" ht="17.25" customHeight="1" x14ac:dyDescent="0.25">
      <c r="A45" s="345" t="s">
        <v>288</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7"/>
      <c r="AN45" s="97"/>
      <c r="AO45" s="97"/>
      <c r="AP45" s="97"/>
      <c r="AQ45" s="97"/>
      <c r="AR45" s="97"/>
      <c r="AS45" s="102"/>
    </row>
    <row r="46" spans="1:45" ht="17.25" customHeight="1" thickBot="1" x14ac:dyDescent="0.3">
      <c r="A46" s="367" t="s">
        <v>639</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7"/>
      <c r="AN46" s="97"/>
      <c r="AO46" s="97"/>
      <c r="AP46" s="97"/>
      <c r="AQ46" s="97"/>
      <c r="AR46" s="97"/>
      <c r="AS46" s="102"/>
    </row>
    <row r="47" spans="1:45" ht="24" customHeight="1" x14ac:dyDescent="0.25">
      <c r="A47" s="370" t="s">
        <v>287</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640</v>
      </c>
      <c r="AN47" s="357"/>
      <c r="AO47" s="244" t="s">
        <v>641</v>
      </c>
      <c r="AP47" s="244" t="s">
        <v>642</v>
      </c>
      <c r="AQ47" s="102"/>
    </row>
    <row r="48" spans="1:45" ht="12" customHeight="1" x14ac:dyDescent="0.25">
      <c r="A48" s="345" t="s">
        <v>286</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45"/>
      <c r="AP48" s="245"/>
      <c r="AQ48" s="102"/>
    </row>
    <row r="49" spans="1:43" ht="12" customHeight="1" x14ac:dyDescent="0.25">
      <c r="A49" s="345" t="s">
        <v>285</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45"/>
      <c r="AP49" s="245"/>
      <c r="AQ49" s="102"/>
    </row>
    <row r="50" spans="1:43" ht="12" customHeight="1" thickBot="1" x14ac:dyDescent="0.3">
      <c r="A50" s="361" t="s">
        <v>643</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46"/>
      <c r="AP50" s="246"/>
      <c r="AQ50" s="102"/>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55" t="s">
        <v>284</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640</v>
      </c>
      <c r="AN52" s="357"/>
      <c r="AO52" s="244" t="s">
        <v>641</v>
      </c>
      <c r="AP52" s="244" t="s">
        <v>642</v>
      </c>
      <c r="AQ52" s="102"/>
    </row>
    <row r="53" spans="1:43" ht="11.25" customHeight="1" x14ac:dyDescent="0.25">
      <c r="A53" s="364" t="s">
        <v>283</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51"/>
      <c r="AP53" s="251"/>
      <c r="AQ53" s="102"/>
    </row>
    <row r="54" spans="1:43" ht="12" customHeight="1" x14ac:dyDescent="0.25">
      <c r="A54" s="345" t="s">
        <v>282</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45"/>
      <c r="AP54" s="245"/>
      <c r="AQ54" s="102"/>
    </row>
    <row r="55" spans="1:43" ht="12" customHeight="1" x14ac:dyDescent="0.25">
      <c r="A55" s="345" t="s">
        <v>281</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45"/>
      <c r="AP55" s="245"/>
      <c r="AQ55" s="102"/>
    </row>
    <row r="56" spans="1:43" ht="12" customHeight="1" thickBot="1" x14ac:dyDescent="0.3">
      <c r="A56" s="361" t="s">
        <v>280</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46"/>
      <c r="AP56" s="246"/>
      <c r="AQ56" s="102"/>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97"/>
      <c r="AN57" s="97"/>
      <c r="AO57" s="253"/>
      <c r="AP57" s="253"/>
      <c r="AQ57" s="96"/>
    </row>
    <row r="58" spans="1:43" ht="24" customHeight="1" x14ac:dyDescent="0.25">
      <c r="A58" s="355" t="s">
        <v>644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640</v>
      </c>
      <c r="AN58" s="357"/>
      <c r="AO58" s="244" t="s">
        <v>641</v>
      </c>
      <c r="AP58" s="244" t="s">
        <v>642</v>
      </c>
      <c r="AQ58" s="102"/>
    </row>
    <row r="59" spans="1:43" ht="12.75" customHeight="1" x14ac:dyDescent="0.25">
      <c r="A59" s="358" t="s">
        <v>279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54"/>
      <c r="AP59" s="254"/>
      <c r="AQ59" s="255"/>
    </row>
    <row r="60" spans="1:43" ht="12" customHeight="1" x14ac:dyDescent="0.25">
      <c r="A60" s="345" t="s">
        <v>278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45"/>
      <c r="AP60" s="245"/>
      <c r="AQ60" s="102"/>
    </row>
    <row r="61" spans="1:43" ht="12" customHeight="1" x14ac:dyDescent="0.25">
      <c r="A61" s="345" t="s">
        <v>277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45"/>
      <c r="AP61" s="245"/>
      <c r="AQ61" s="102"/>
    </row>
    <row r="62" spans="1:43" ht="12" customHeight="1" x14ac:dyDescent="0.25">
      <c r="A62" s="345" t="s">
        <v>276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45"/>
      <c r="AP62" s="245"/>
      <c r="AQ62" s="102"/>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45"/>
      <c r="AP63" s="245"/>
      <c r="AQ63" s="102"/>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45"/>
      <c r="AP64" s="245"/>
      <c r="AQ64" s="102"/>
    </row>
    <row r="65" spans="1:43" ht="12" customHeight="1" x14ac:dyDescent="0.25">
      <c r="A65" s="345" t="s">
        <v>275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45"/>
      <c r="AP65" s="245"/>
      <c r="AQ65" s="102"/>
    </row>
    <row r="66" spans="1:43" ht="27.75" customHeight="1" x14ac:dyDescent="0.25">
      <c r="A66" s="340" t="s">
        <v>645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56"/>
      <c r="AP66" s="256"/>
      <c r="AQ66" s="255"/>
    </row>
    <row r="67" spans="1:43" ht="11.25" customHeight="1" x14ac:dyDescent="0.25">
      <c r="A67" s="345" t="s">
        <v>271</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45"/>
      <c r="AP67" s="245"/>
      <c r="AQ67" s="102"/>
    </row>
    <row r="68" spans="1:43" ht="25.5" customHeight="1" x14ac:dyDescent="0.25">
      <c r="A68" s="340" t="s">
        <v>646</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56"/>
      <c r="AP68" s="256"/>
      <c r="AQ68" s="255"/>
    </row>
    <row r="69" spans="1:43" ht="12" customHeight="1" x14ac:dyDescent="0.25">
      <c r="A69" s="345" t="s">
        <v>270</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45"/>
      <c r="AP69" s="245"/>
      <c r="AQ69" s="102"/>
    </row>
    <row r="70" spans="1:43" ht="12.75" customHeight="1" x14ac:dyDescent="0.25">
      <c r="A70" s="349" t="s">
        <v>274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56"/>
      <c r="AP70" s="256"/>
      <c r="AQ70" s="255"/>
    </row>
    <row r="71" spans="1:43" ht="12" customHeight="1" x14ac:dyDescent="0.25">
      <c r="A71" s="345" t="s">
        <v>269</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45"/>
      <c r="AP71" s="245"/>
      <c r="AQ71" s="102"/>
    </row>
    <row r="72" spans="1:43" ht="12.75" customHeight="1" thickBot="1" x14ac:dyDescent="0.3">
      <c r="A72" s="351" t="s">
        <v>273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97"/>
      <c r="AN73" s="97"/>
      <c r="AO73" s="253"/>
      <c r="AP73" s="253"/>
      <c r="AQ73" s="96"/>
    </row>
    <row r="74" spans="1:43" ht="25.5" customHeight="1" x14ac:dyDescent="0.25">
      <c r="A74" s="355" t="s">
        <v>272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640</v>
      </c>
      <c r="AN74" s="357"/>
      <c r="AO74" s="244" t="s">
        <v>641</v>
      </c>
      <c r="AP74" s="244" t="s">
        <v>642</v>
      </c>
      <c r="AQ74" s="102"/>
    </row>
    <row r="75" spans="1:43" ht="25.5" customHeight="1" x14ac:dyDescent="0.25">
      <c r="A75" s="340" t="s">
        <v>646</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58"/>
      <c r="AP75" s="258"/>
      <c r="AQ75" s="255"/>
    </row>
    <row r="76" spans="1:43" ht="12" customHeight="1" x14ac:dyDescent="0.25">
      <c r="A76" s="345" t="s">
        <v>271</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59"/>
      <c r="AP76" s="259"/>
      <c r="AQ76" s="102"/>
    </row>
    <row r="77" spans="1:43" ht="12" customHeight="1" x14ac:dyDescent="0.25">
      <c r="A77" s="345" t="s">
        <v>270</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59"/>
      <c r="AP77" s="259"/>
      <c r="AQ77" s="102"/>
    </row>
    <row r="78" spans="1:43" ht="12" customHeight="1" x14ac:dyDescent="0.25">
      <c r="A78" s="345" t="s">
        <v>269</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59"/>
      <c r="AP78" s="259"/>
      <c r="AQ78" s="102"/>
    </row>
    <row r="79" spans="1:43" ht="12" customHeight="1" x14ac:dyDescent="0.25">
      <c r="A79" s="345" t="s">
        <v>268</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59"/>
      <c r="AP79" s="259"/>
      <c r="AQ79" s="102"/>
    </row>
    <row r="80" spans="1:43" ht="12" customHeight="1" x14ac:dyDescent="0.25">
      <c r="A80" s="345" t="s">
        <v>267</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59"/>
      <c r="AP80" s="259"/>
      <c r="AQ80" s="102"/>
    </row>
    <row r="81" spans="1:45" ht="12.75" customHeight="1" x14ac:dyDescent="0.25">
      <c r="A81" s="345" t="s">
        <v>266</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59"/>
      <c r="AP81" s="259"/>
      <c r="AQ81" s="102"/>
    </row>
    <row r="82" spans="1:45" ht="12.75" customHeight="1" x14ac:dyDescent="0.25">
      <c r="A82" s="345" t="s">
        <v>265</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59"/>
      <c r="AP82" s="259"/>
      <c r="AQ82" s="102"/>
    </row>
    <row r="83" spans="1:45" ht="12" customHeight="1" x14ac:dyDescent="0.25">
      <c r="A83" s="349" t="s">
        <v>264</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58"/>
      <c r="AP83" s="258"/>
      <c r="AQ83" s="255"/>
    </row>
    <row r="84" spans="1:45" ht="12" customHeight="1" x14ac:dyDescent="0.25">
      <c r="A84" s="349" t="s">
        <v>647</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58"/>
      <c r="AP84" s="258"/>
      <c r="AQ84" s="255"/>
    </row>
    <row r="85" spans="1:45" ht="12" customHeight="1" x14ac:dyDescent="0.25">
      <c r="A85" s="345" t="s">
        <v>263</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59"/>
      <c r="AP85" s="259"/>
      <c r="AQ85" s="96"/>
    </row>
    <row r="86" spans="1:45" ht="27.75" customHeight="1" x14ac:dyDescent="0.25">
      <c r="A86" s="340" t="s">
        <v>648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58"/>
      <c r="AP86" s="258"/>
      <c r="AQ86" s="255"/>
    </row>
    <row r="87" spans="1:45" x14ac:dyDescent="0.25">
      <c r="A87" s="340" t="s">
        <v>649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58"/>
      <c r="AP87" s="258"/>
      <c r="AQ87" s="255"/>
    </row>
    <row r="88" spans="1:45" ht="14.25" customHeight="1" x14ac:dyDescent="0.25">
      <c r="A88" s="329" t="s">
        <v>650</v>
      </c>
      <c r="B88" s="330"/>
      <c r="C88" s="330"/>
      <c r="D88" s="331"/>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32"/>
      <c r="AL88" s="333"/>
      <c r="AM88" s="334"/>
      <c r="AN88" s="335"/>
      <c r="AO88" s="258"/>
      <c r="AP88" s="258"/>
      <c r="AQ88" s="255"/>
    </row>
    <row r="89" spans="1:45" x14ac:dyDescent="0.25">
      <c r="A89" s="329" t="s">
        <v>651</v>
      </c>
      <c r="B89" s="330"/>
      <c r="C89" s="330"/>
      <c r="D89" s="331"/>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32"/>
      <c r="AL89" s="333"/>
      <c r="AM89" s="334"/>
      <c r="AN89" s="335"/>
      <c r="AO89" s="258"/>
      <c r="AP89" s="258"/>
      <c r="AQ89" s="96"/>
    </row>
    <row r="90" spans="1:45" ht="12" customHeight="1" thickBot="1" x14ac:dyDescent="0.3">
      <c r="A90" s="261" t="s">
        <v>652</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36"/>
      <c r="AL90" s="337"/>
      <c r="AM90" s="338"/>
      <c r="AN90" s="339"/>
      <c r="AO90" s="263"/>
      <c r="AP90" s="26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13:AR13"/>
    <mergeCell ref="A5:AR5"/>
    <mergeCell ref="A7:AR7"/>
    <mergeCell ref="A9:AR9"/>
    <mergeCell ref="A10:AR10"/>
    <mergeCell ref="A12:AR12"/>
    <mergeCell ref="A15:AZ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3" zoomScale="130" zoomScaleSheetLayoutView="130" workbookViewId="0">
      <selection activeCell="H44" sqref="H44"/>
    </sheetView>
  </sheetViews>
  <sheetFormatPr defaultRowHeight="15.75" x14ac:dyDescent="0.25"/>
  <cols>
    <col min="1" max="1" width="9.140625" style="50"/>
    <col min="2" max="2" width="81.140625" style="50" customWidth="1"/>
    <col min="3" max="3" width="15.85546875" style="50" customWidth="1"/>
    <col min="4" max="4" width="13.5703125"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17" t="str">
        <f>'1. паспорт местоположение'!A9:C9</f>
        <v xml:space="preserve">АО "Россети Тюмень" </v>
      </c>
      <c r="B9" s="317"/>
      <c r="C9" s="317"/>
      <c r="D9" s="317"/>
      <c r="E9" s="317"/>
      <c r="F9" s="317"/>
      <c r="G9" s="317"/>
      <c r="H9" s="317"/>
      <c r="I9" s="317"/>
      <c r="J9" s="317"/>
      <c r="K9" s="317"/>
      <c r="L9" s="317"/>
    </row>
    <row r="10" spans="1:44" x14ac:dyDescent="0.25">
      <c r="A10" s="281" t="s">
        <v>8</v>
      </c>
      <c r="B10" s="281"/>
      <c r="C10" s="281"/>
      <c r="D10" s="281"/>
      <c r="E10" s="281"/>
      <c r="F10" s="281"/>
      <c r="G10" s="281"/>
      <c r="H10" s="281"/>
      <c r="I10" s="281"/>
      <c r="J10" s="281"/>
      <c r="K10" s="281"/>
      <c r="L10" s="281"/>
    </row>
    <row r="11" spans="1:44" ht="18.75" x14ac:dyDescent="0.25">
      <c r="A11" s="276"/>
      <c r="B11" s="276"/>
      <c r="C11" s="276"/>
      <c r="D11" s="276"/>
      <c r="E11" s="276"/>
      <c r="F11" s="276"/>
      <c r="G11" s="276"/>
      <c r="H11" s="276"/>
      <c r="I11" s="276"/>
      <c r="J11" s="276"/>
      <c r="K11" s="276"/>
      <c r="L11" s="276"/>
    </row>
    <row r="12" spans="1:44" x14ac:dyDescent="0.25">
      <c r="A12" s="317" t="str">
        <f>'1. паспорт местоположение'!A12:C12</f>
        <v>I_TP1100.PR.0067</v>
      </c>
      <c r="B12" s="317"/>
      <c r="C12" s="317"/>
      <c r="D12" s="317"/>
      <c r="E12" s="317"/>
      <c r="F12" s="317"/>
      <c r="G12" s="317"/>
      <c r="H12" s="317"/>
      <c r="I12" s="317"/>
      <c r="J12" s="317"/>
      <c r="K12" s="317"/>
      <c r="L12" s="317"/>
    </row>
    <row r="13" spans="1:44" x14ac:dyDescent="0.25">
      <c r="A13" s="281" t="s">
        <v>7</v>
      </c>
      <c r="B13" s="281"/>
      <c r="C13" s="281"/>
      <c r="D13" s="281"/>
      <c r="E13" s="281"/>
      <c r="F13" s="281"/>
      <c r="G13" s="281"/>
      <c r="H13" s="281"/>
      <c r="I13" s="281"/>
      <c r="J13" s="281"/>
      <c r="K13" s="281"/>
      <c r="L13" s="281"/>
    </row>
    <row r="14" spans="1:44" ht="18.75" x14ac:dyDescent="0.25">
      <c r="A14" s="282"/>
      <c r="B14" s="282"/>
      <c r="C14" s="282"/>
      <c r="D14" s="282"/>
      <c r="E14" s="282"/>
      <c r="F14" s="282"/>
      <c r="G14" s="282"/>
      <c r="H14" s="282"/>
      <c r="I14" s="282"/>
      <c r="J14" s="282"/>
      <c r="K14" s="282"/>
      <c r="L14" s="282"/>
    </row>
    <row r="15" spans="1:44" ht="69.75" customHeight="1" x14ac:dyDescent="0.25">
      <c r="A15" s="316"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16"/>
      <c r="C15" s="316"/>
      <c r="D15" s="316"/>
      <c r="E15" s="316"/>
      <c r="F15" s="316"/>
      <c r="G15" s="316"/>
      <c r="H15" s="316"/>
      <c r="I15" s="316"/>
      <c r="J15" s="316"/>
      <c r="K15" s="316"/>
      <c r="L15" s="316"/>
    </row>
    <row r="16" spans="1:44" x14ac:dyDescent="0.25">
      <c r="A16" s="281" t="s">
        <v>6</v>
      </c>
      <c r="B16" s="281"/>
      <c r="C16" s="281"/>
      <c r="D16" s="281"/>
      <c r="E16" s="281"/>
      <c r="F16" s="281"/>
      <c r="G16" s="281"/>
      <c r="H16" s="281"/>
      <c r="I16" s="281"/>
      <c r="J16" s="281"/>
      <c r="K16" s="281"/>
      <c r="L16" s="281"/>
    </row>
    <row r="17" spans="1:12" ht="15.75" customHeight="1" x14ac:dyDescent="0.25">
      <c r="L17" s="68"/>
    </row>
    <row r="18" spans="1:12" x14ac:dyDescent="0.25">
      <c r="K18" s="67"/>
    </row>
    <row r="19" spans="1:12" ht="15.75" customHeight="1" x14ac:dyDescent="0.25">
      <c r="A19" s="406" t="s">
        <v>429</v>
      </c>
      <c r="B19" s="406"/>
      <c r="C19" s="406"/>
      <c r="D19" s="406"/>
      <c r="E19" s="406"/>
      <c r="F19" s="406"/>
      <c r="G19" s="406"/>
      <c r="H19" s="406"/>
      <c r="I19" s="406"/>
      <c r="J19" s="406"/>
      <c r="K19" s="406"/>
      <c r="L19" s="406"/>
    </row>
    <row r="20" spans="1:12" x14ac:dyDescent="0.25">
      <c r="A20" s="52"/>
      <c r="B20" s="52"/>
      <c r="C20" s="51"/>
      <c r="D20" s="51"/>
      <c r="E20" s="51"/>
      <c r="F20" s="51"/>
      <c r="G20" s="51"/>
      <c r="H20" s="51"/>
      <c r="I20" s="66"/>
      <c r="J20" s="66"/>
      <c r="K20" s="66"/>
      <c r="L20" s="66"/>
    </row>
    <row r="21" spans="1:12" ht="28.5" customHeight="1" x14ac:dyDescent="0.25">
      <c r="A21" s="396" t="s">
        <v>191</v>
      </c>
      <c r="B21" s="396" t="s">
        <v>190</v>
      </c>
      <c r="C21" s="402" t="s">
        <v>360</v>
      </c>
      <c r="D21" s="402"/>
      <c r="E21" s="402"/>
      <c r="F21" s="402"/>
      <c r="G21" s="402"/>
      <c r="H21" s="402"/>
      <c r="I21" s="397" t="s">
        <v>189</v>
      </c>
      <c r="J21" s="399" t="s">
        <v>362</v>
      </c>
      <c r="K21" s="396" t="s">
        <v>188</v>
      </c>
      <c r="L21" s="398" t="s">
        <v>361</v>
      </c>
    </row>
    <row r="22" spans="1:12" ht="58.5" customHeight="1" x14ac:dyDescent="0.25">
      <c r="A22" s="396"/>
      <c r="B22" s="396"/>
      <c r="C22" s="403" t="s">
        <v>2</v>
      </c>
      <c r="D22" s="403"/>
      <c r="E22" s="106"/>
      <c r="F22" s="107"/>
      <c r="G22" s="404" t="s">
        <v>1</v>
      </c>
      <c r="H22" s="405"/>
      <c r="I22" s="397"/>
      <c r="J22" s="400"/>
      <c r="K22" s="396"/>
      <c r="L22" s="398"/>
    </row>
    <row r="23" spans="1:12" ht="47.25" x14ac:dyDescent="0.25">
      <c r="A23" s="396"/>
      <c r="B23" s="396"/>
      <c r="C23" s="65" t="s">
        <v>187</v>
      </c>
      <c r="D23" s="65" t="s">
        <v>186</v>
      </c>
      <c r="E23" s="65" t="s">
        <v>187</v>
      </c>
      <c r="F23" s="65" t="s">
        <v>186</v>
      </c>
      <c r="G23" s="65" t="s">
        <v>187</v>
      </c>
      <c r="H23" s="65" t="s">
        <v>186</v>
      </c>
      <c r="I23" s="397"/>
      <c r="J23" s="401"/>
      <c r="K23" s="396"/>
      <c r="L23" s="398"/>
    </row>
    <row r="24" spans="1:12" x14ac:dyDescent="0.25">
      <c r="A24" s="55">
        <v>1</v>
      </c>
      <c r="B24" s="55">
        <v>2</v>
      </c>
      <c r="C24" s="65">
        <v>3</v>
      </c>
      <c r="D24" s="65">
        <v>4</v>
      </c>
      <c r="E24" s="65">
        <v>5</v>
      </c>
      <c r="F24" s="65">
        <v>6</v>
      </c>
      <c r="G24" s="65">
        <v>7</v>
      </c>
      <c r="H24" s="65">
        <v>8</v>
      </c>
      <c r="I24" s="65">
        <v>9</v>
      </c>
      <c r="J24" s="65">
        <v>10</v>
      </c>
      <c r="K24" s="65">
        <v>11</v>
      </c>
      <c r="L24" s="65">
        <v>12</v>
      </c>
    </row>
    <row r="25" spans="1:12" x14ac:dyDescent="0.25">
      <c r="A25" s="60">
        <v>1</v>
      </c>
      <c r="B25" s="61" t="s">
        <v>185</v>
      </c>
      <c r="C25" s="63"/>
      <c r="D25" s="63"/>
      <c r="E25" s="63"/>
      <c r="F25" s="63"/>
      <c r="G25" s="63"/>
      <c r="H25" s="63"/>
      <c r="I25" s="63"/>
      <c r="J25" s="63"/>
      <c r="K25" s="58"/>
      <c r="L25" s="58"/>
    </row>
    <row r="26" spans="1:12" x14ac:dyDescent="0.25">
      <c r="A26" s="60" t="s">
        <v>184</v>
      </c>
      <c r="B26" s="64" t="s">
        <v>367</v>
      </c>
      <c r="C26" s="54" t="s">
        <v>475</v>
      </c>
      <c r="D26" s="54"/>
      <c r="E26" s="129"/>
      <c r="F26" s="129"/>
      <c r="G26" s="54"/>
      <c r="H26" s="54"/>
      <c r="I26" s="129"/>
      <c r="J26" s="129"/>
      <c r="K26" s="58"/>
      <c r="L26" s="58"/>
    </row>
    <row r="27" spans="1:12" s="53" customFormat="1" x14ac:dyDescent="0.25">
      <c r="A27" s="60" t="s">
        <v>183</v>
      </c>
      <c r="B27" s="64" t="s">
        <v>369</v>
      </c>
      <c r="C27" s="54" t="s">
        <v>475</v>
      </c>
      <c r="D27" s="54"/>
      <c r="E27" s="129"/>
      <c r="F27" s="129"/>
      <c r="G27" s="54"/>
      <c r="H27" s="54"/>
      <c r="I27" s="129"/>
      <c r="J27" s="129"/>
      <c r="K27" s="58"/>
      <c r="L27" s="58"/>
    </row>
    <row r="28" spans="1:12" s="53" customFormat="1" ht="31.5" x14ac:dyDescent="0.25">
      <c r="A28" s="60" t="s">
        <v>368</v>
      </c>
      <c r="B28" s="64" t="s">
        <v>373</v>
      </c>
      <c r="C28" s="54" t="s">
        <v>475</v>
      </c>
      <c r="D28" s="54"/>
      <c r="E28" s="129"/>
      <c r="F28" s="129"/>
      <c r="G28" s="54"/>
      <c r="H28" s="54"/>
      <c r="I28" s="129"/>
      <c r="J28" s="129"/>
      <c r="K28" s="58"/>
      <c r="L28" s="58"/>
    </row>
    <row r="29" spans="1:12" s="53" customFormat="1" x14ac:dyDescent="0.25">
      <c r="A29" s="60" t="s">
        <v>182</v>
      </c>
      <c r="B29" s="64" t="s">
        <v>372</v>
      </c>
      <c r="C29" s="54" t="s">
        <v>475</v>
      </c>
      <c r="D29" s="54"/>
      <c r="E29" s="129"/>
      <c r="F29" s="129"/>
      <c r="G29" s="54"/>
      <c r="H29" s="54"/>
      <c r="I29" s="129"/>
      <c r="J29" s="129"/>
      <c r="K29" s="58"/>
      <c r="L29" s="58"/>
    </row>
    <row r="30" spans="1:12" s="53" customFormat="1" x14ac:dyDescent="0.25">
      <c r="A30" s="60" t="s">
        <v>181</v>
      </c>
      <c r="B30" s="64" t="s">
        <v>374</v>
      </c>
      <c r="C30" s="54" t="s">
        <v>475</v>
      </c>
      <c r="D30" s="54"/>
      <c r="E30" s="129"/>
      <c r="F30" s="129"/>
      <c r="G30" s="54"/>
      <c r="H30" s="54"/>
      <c r="I30" s="129"/>
      <c r="J30" s="129"/>
      <c r="K30" s="58"/>
      <c r="L30" s="58"/>
    </row>
    <row r="31" spans="1:12" s="53" customFormat="1" x14ac:dyDescent="0.25">
      <c r="A31" s="60" t="s">
        <v>180</v>
      </c>
      <c r="B31" s="59" t="s">
        <v>370</v>
      </c>
      <c r="C31" s="179">
        <v>43605</v>
      </c>
      <c r="D31" s="179">
        <v>43618</v>
      </c>
      <c r="E31" s="129"/>
      <c r="F31" s="129"/>
      <c r="G31" s="179">
        <v>43605</v>
      </c>
      <c r="H31" s="179">
        <v>43618</v>
      </c>
      <c r="I31" s="130">
        <v>1</v>
      </c>
      <c r="J31" s="130">
        <v>1</v>
      </c>
      <c r="K31" s="58"/>
      <c r="L31" s="58"/>
    </row>
    <row r="32" spans="1:12" s="53" customFormat="1" x14ac:dyDescent="0.25">
      <c r="A32" s="60" t="s">
        <v>178</v>
      </c>
      <c r="B32" s="59" t="s">
        <v>375</v>
      </c>
      <c r="C32" s="178">
        <v>43618</v>
      </c>
      <c r="D32" s="178">
        <v>43701</v>
      </c>
      <c r="E32" s="129"/>
      <c r="F32" s="129"/>
      <c r="G32" s="178">
        <v>43618</v>
      </c>
      <c r="H32" s="178">
        <v>43701</v>
      </c>
      <c r="I32" s="130">
        <v>1</v>
      </c>
      <c r="J32" s="130">
        <v>1</v>
      </c>
      <c r="K32" s="43"/>
      <c r="L32" s="43"/>
    </row>
    <row r="33" spans="1:12" s="53" customFormat="1" ht="31.5" x14ac:dyDescent="0.25">
      <c r="A33" s="60" t="s">
        <v>386</v>
      </c>
      <c r="B33" s="59" t="s">
        <v>322</v>
      </c>
      <c r="C33" s="54" t="s">
        <v>475</v>
      </c>
      <c r="D33" s="54"/>
      <c r="E33" s="129"/>
      <c r="F33" s="129"/>
      <c r="G33" s="54" t="s">
        <v>475</v>
      </c>
      <c r="H33" s="54"/>
      <c r="I33" s="130"/>
      <c r="J33" s="130"/>
      <c r="K33" s="62"/>
      <c r="L33" s="58"/>
    </row>
    <row r="34" spans="1:12" s="53" customFormat="1" ht="31.5" x14ac:dyDescent="0.25">
      <c r="A34" s="60" t="s">
        <v>387</v>
      </c>
      <c r="B34" s="59" t="s">
        <v>379</v>
      </c>
      <c r="C34" s="54" t="s">
        <v>475</v>
      </c>
      <c r="D34" s="54"/>
      <c r="E34" s="129"/>
      <c r="F34" s="129"/>
      <c r="G34" s="54" t="s">
        <v>475</v>
      </c>
      <c r="H34" s="54"/>
      <c r="I34" s="129"/>
      <c r="J34" s="129"/>
      <c r="K34" s="62"/>
      <c r="L34" s="43"/>
    </row>
    <row r="35" spans="1:12" s="53" customFormat="1" x14ac:dyDescent="0.25">
      <c r="A35" s="60" t="s">
        <v>388</v>
      </c>
      <c r="B35" s="59" t="s">
        <v>179</v>
      </c>
      <c r="C35" s="179">
        <v>43819</v>
      </c>
      <c r="D35" s="179">
        <v>43829</v>
      </c>
      <c r="E35" s="129"/>
      <c r="F35" s="129"/>
      <c r="G35" s="179">
        <v>43819</v>
      </c>
      <c r="H35" s="179">
        <v>43829</v>
      </c>
      <c r="I35" s="130">
        <v>1</v>
      </c>
      <c r="J35" s="130">
        <v>1</v>
      </c>
      <c r="K35" s="43"/>
      <c r="L35" s="43"/>
    </row>
    <row r="36" spans="1:12" x14ac:dyDescent="0.25">
      <c r="A36" s="60" t="s">
        <v>389</v>
      </c>
      <c r="B36" s="59" t="s">
        <v>371</v>
      </c>
      <c r="C36" s="54" t="s">
        <v>475</v>
      </c>
      <c r="D36" s="54"/>
      <c r="E36" s="131"/>
      <c r="F36" s="129"/>
      <c r="G36" s="54"/>
      <c r="H36" s="54"/>
      <c r="I36" s="132"/>
      <c r="J36" s="132"/>
      <c r="K36" s="58"/>
      <c r="L36" s="58"/>
    </row>
    <row r="37" spans="1:12" x14ac:dyDescent="0.25">
      <c r="A37" s="60" t="s">
        <v>390</v>
      </c>
      <c r="B37" s="59" t="s">
        <v>177</v>
      </c>
      <c r="C37" s="179">
        <v>43762</v>
      </c>
      <c r="D37" s="179">
        <v>43819</v>
      </c>
      <c r="E37" s="131"/>
      <c r="F37" s="129"/>
      <c r="G37" s="179">
        <v>43762</v>
      </c>
      <c r="H37" s="179">
        <v>43819</v>
      </c>
      <c r="I37" s="130">
        <v>1</v>
      </c>
      <c r="J37" s="130">
        <v>1</v>
      </c>
      <c r="K37" s="58"/>
      <c r="L37" s="58"/>
    </row>
    <row r="38" spans="1:12" x14ac:dyDescent="0.25">
      <c r="A38" s="60" t="s">
        <v>615</v>
      </c>
      <c r="B38" s="61" t="s">
        <v>176</v>
      </c>
      <c r="C38" s="54"/>
      <c r="D38" s="54"/>
      <c r="E38" s="54"/>
      <c r="F38" s="54"/>
      <c r="G38" s="54"/>
      <c r="H38" s="54"/>
      <c r="I38" s="54"/>
      <c r="J38" s="54"/>
      <c r="K38" s="54"/>
      <c r="L38" s="43"/>
    </row>
    <row r="39" spans="1:12" ht="31.5" x14ac:dyDescent="0.25">
      <c r="A39" s="60">
        <v>2</v>
      </c>
      <c r="B39" s="59" t="s">
        <v>376</v>
      </c>
      <c r="C39" s="179">
        <v>45200</v>
      </c>
      <c r="D39" s="179">
        <v>45322</v>
      </c>
      <c r="E39" s="54"/>
      <c r="F39" s="54"/>
      <c r="G39" s="179">
        <v>45200</v>
      </c>
      <c r="H39" s="179">
        <v>45641</v>
      </c>
      <c r="I39" s="54"/>
      <c r="J39" s="54"/>
      <c r="K39" s="58"/>
      <c r="L39" s="58"/>
    </row>
    <row r="40" spans="1:12" x14ac:dyDescent="0.25">
      <c r="A40" s="60" t="s">
        <v>175</v>
      </c>
      <c r="B40" s="59" t="s">
        <v>378</v>
      </c>
      <c r="C40" s="179">
        <v>45322</v>
      </c>
      <c r="D40" s="179">
        <v>45350</v>
      </c>
      <c r="E40" s="54"/>
      <c r="F40" s="54"/>
      <c r="G40" s="179">
        <v>45642</v>
      </c>
      <c r="H40" s="179">
        <v>45838</v>
      </c>
      <c r="I40" s="54"/>
      <c r="J40" s="54"/>
      <c r="K40" s="58"/>
      <c r="L40" s="58"/>
    </row>
    <row r="41" spans="1:12" x14ac:dyDescent="0.25">
      <c r="A41" s="60" t="s">
        <v>174</v>
      </c>
      <c r="B41" s="61" t="s">
        <v>460</v>
      </c>
      <c r="C41" s="54"/>
      <c r="D41" s="54"/>
      <c r="E41" s="54"/>
      <c r="F41" s="54"/>
      <c r="G41" s="54"/>
      <c r="H41" s="54"/>
      <c r="I41" s="54"/>
      <c r="J41" s="54"/>
      <c r="K41" s="58"/>
      <c r="L41" s="58"/>
    </row>
    <row r="42" spans="1:12" ht="24.75" customHeight="1" x14ac:dyDescent="0.25">
      <c r="A42" s="60">
        <v>3</v>
      </c>
      <c r="B42" s="59" t="s">
        <v>377</v>
      </c>
      <c r="C42" s="54" t="s">
        <v>475</v>
      </c>
      <c r="D42" s="54"/>
      <c r="E42" s="54"/>
      <c r="F42" s="54"/>
      <c r="G42" s="54" t="s">
        <v>475</v>
      </c>
      <c r="H42" s="54"/>
      <c r="I42" s="54"/>
      <c r="J42" s="54"/>
      <c r="K42" s="58"/>
      <c r="L42" s="58"/>
    </row>
    <row r="43" spans="1:12" ht="26.25" customHeight="1" x14ac:dyDescent="0.25">
      <c r="A43" s="60" t="s">
        <v>173</v>
      </c>
      <c r="B43" s="59" t="s">
        <v>171</v>
      </c>
      <c r="C43" s="179">
        <v>45350</v>
      </c>
      <c r="D43" s="179">
        <v>45443</v>
      </c>
      <c r="E43" s="54"/>
      <c r="F43" s="54"/>
      <c r="G43" s="179">
        <v>45839</v>
      </c>
      <c r="H43" s="179">
        <v>45930</v>
      </c>
      <c r="I43" s="54"/>
      <c r="J43" s="54"/>
      <c r="K43" s="58"/>
      <c r="L43" s="58"/>
    </row>
    <row r="44" spans="1:12" ht="24" customHeight="1" x14ac:dyDescent="0.25">
      <c r="A44" s="60" t="s">
        <v>172</v>
      </c>
      <c r="B44" s="59" t="s">
        <v>169</v>
      </c>
      <c r="C44" s="179">
        <v>45443</v>
      </c>
      <c r="D44" s="179">
        <v>45590</v>
      </c>
      <c r="E44" s="54"/>
      <c r="F44" s="54"/>
      <c r="G44" s="179">
        <v>45931</v>
      </c>
      <c r="H44" s="179">
        <v>45955</v>
      </c>
      <c r="I44" s="54"/>
      <c r="J44" s="54"/>
      <c r="K44" s="58"/>
      <c r="L44" s="58"/>
    </row>
    <row r="45" spans="1:12" ht="31.5" x14ac:dyDescent="0.25">
      <c r="A45" s="60" t="s">
        <v>170</v>
      </c>
      <c r="B45" s="59" t="s">
        <v>382</v>
      </c>
      <c r="C45" s="54" t="s">
        <v>475</v>
      </c>
      <c r="D45" s="54"/>
      <c r="E45" s="54"/>
      <c r="F45" s="54"/>
      <c r="G45" s="54" t="s">
        <v>475</v>
      </c>
      <c r="H45" s="54"/>
      <c r="I45" s="54"/>
      <c r="J45" s="54"/>
      <c r="K45" s="58"/>
      <c r="L45" s="58"/>
    </row>
    <row r="46" spans="1:12" ht="68.25" customHeight="1" x14ac:dyDescent="0.25">
      <c r="A46" s="60" t="s">
        <v>168</v>
      </c>
      <c r="B46" s="59" t="s">
        <v>380</v>
      </c>
      <c r="C46" s="54" t="s">
        <v>475</v>
      </c>
      <c r="D46" s="54"/>
      <c r="E46" s="54"/>
      <c r="F46" s="54"/>
      <c r="G46" s="54" t="s">
        <v>475</v>
      </c>
      <c r="H46" s="54"/>
      <c r="I46" s="54"/>
      <c r="J46" s="54"/>
      <c r="K46" s="58"/>
      <c r="L46" s="58"/>
    </row>
    <row r="47" spans="1:12" ht="26.25" customHeight="1" x14ac:dyDescent="0.25">
      <c r="A47" s="60" t="s">
        <v>166</v>
      </c>
      <c r="B47" s="59" t="s">
        <v>167</v>
      </c>
      <c r="C47" s="179">
        <v>45590</v>
      </c>
      <c r="D47" s="179" t="s">
        <v>613</v>
      </c>
      <c r="E47" s="54"/>
      <c r="F47" s="54"/>
      <c r="G47" s="179">
        <v>45955</v>
      </c>
      <c r="H47" s="179">
        <v>45976</v>
      </c>
      <c r="I47" s="54"/>
      <c r="J47" s="54"/>
      <c r="K47" s="58"/>
      <c r="L47" s="58"/>
    </row>
    <row r="48" spans="1:12" x14ac:dyDescent="0.25">
      <c r="A48" s="60" t="s">
        <v>391</v>
      </c>
      <c r="B48" s="61" t="s">
        <v>165</v>
      </c>
      <c r="C48" s="179"/>
      <c r="D48" s="179"/>
      <c r="E48" s="54"/>
      <c r="F48" s="54"/>
      <c r="G48" s="179"/>
      <c r="H48" s="179"/>
      <c r="I48" s="54"/>
      <c r="J48" s="54"/>
      <c r="K48" s="58"/>
      <c r="L48" s="58"/>
    </row>
    <row r="49" spans="1:12" x14ac:dyDescent="0.25">
      <c r="A49" s="60">
        <v>4</v>
      </c>
      <c r="B49" s="59" t="s">
        <v>163</v>
      </c>
      <c r="C49" s="179">
        <v>45611</v>
      </c>
      <c r="D49" s="179">
        <v>45616</v>
      </c>
      <c r="E49" s="54"/>
      <c r="F49" s="54"/>
      <c r="G49" s="179">
        <v>45976</v>
      </c>
      <c r="H49" s="179">
        <v>45981</v>
      </c>
      <c r="I49" s="54"/>
      <c r="J49" s="54"/>
      <c r="K49" s="58"/>
      <c r="L49" s="58"/>
    </row>
    <row r="50" spans="1:12" ht="47.25" x14ac:dyDescent="0.25">
      <c r="A50" s="60" t="s">
        <v>164</v>
      </c>
      <c r="B50" s="59" t="s">
        <v>381</v>
      </c>
      <c r="C50" s="179">
        <v>45616</v>
      </c>
      <c r="D50" s="179">
        <v>45621</v>
      </c>
      <c r="E50" s="54"/>
      <c r="F50" s="54"/>
      <c r="G50" s="179">
        <v>45981</v>
      </c>
      <c r="H50" s="179">
        <v>45986</v>
      </c>
      <c r="I50" s="54"/>
      <c r="J50" s="54"/>
      <c r="K50" s="58"/>
      <c r="L50" s="58"/>
    </row>
    <row r="51" spans="1:12" ht="31.5" x14ac:dyDescent="0.25">
      <c r="A51" s="60" t="s">
        <v>162</v>
      </c>
      <c r="B51" s="59" t="s">
        <v>383</v>
      </c>
      <c r="C51" s="54" t="s">
        <v>475</v>
      </c>
      <c r="D51" s="54"/>
      <c r="E51" s="54"/>
      <c r="F51" s="54"/>
      <c r="G51" s="54" t="s">
        <v>475</v>
      </c>
      <c r="H51" s="54"/>
      <c r="I51" s="54"/>
      <c r="J51" s="54"/>
      <c r="K51" s="58"/>
      <c r="L51" s="58"/>
    </row>
    <row r="52" spans="1:12" ht="31.5" x14ac:dyDescent="0.25">
      <c r="A52" s="60" t="s">
        <v>160</v>
      </c>
      <c r="B52" s="59" t="s">
        <v>161</v>
      </c>
      <c r="C52" s="54" t="s">
        <v>475</v>
      </c>
      <c r="D52" s="54"/>
      <c r="E52" s="54"/>
      <c r="F52" s="54"/>
      <c r="G52" s="54" t="s">
        <v>475</v>
      </c>
      <c r="H52" s="54"/>
      <c r="I52" s="54"/>
      <c r="J52" s="54"/>
      <c r="K52" s="58"/>
      <c r="L52" s="58"/>
    </row>
    <row r="53" spans="1:12" x14ac:dyDescent="0.25">
      <c r="A53" s="60" t="s">
        <v>158</v>
      </c>
      <c r="B53" s="109" t="s">
        <v>384</v>
      </c>
      <c r="C53" s="179">
        <v>45621</v>
      </c>
      <c r="D53" s="179">
        <v>45646</v>
      </c>
      <c r="E53" s="54"/>
      <c r="F53" s="54"/>
      <c r="G53" s="179">
        <v>45986</v>
      </c>
      <c r="H53" s="179">
        <v>46011</v>
      </c>
      <c r="I53" s="54"/>
      <c r="J53" s="54"/>
      <c r="K53" s="58"/>
      <c r="L53" s="58"/>
    </row>
    <row r="54" spans="1:12" x14ac:dyDescent="0.25">
      <c r="A54" s="60" t="s">
        <v>385</v>
      </c>
      <c r="B54" s="59" t="s">
        <v>159</v>
      </c>
      <c r="C54" s="54" t="s">
        <v>475</v>
      </c>
      <c r="D54" s="54"/>
      <c r="E54" s="54"/>
      <c r="F54" s="54"/>
      <c r="G54" s="54"/>
      <c r="H54" s="54"/>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C86"/>
  <sheetViews>
    <sheetView topLeftCell="A19" zoomScale="56" zoomScaleNormal="56" workbookViewId="0">
      <selection activeCell="C23" sqref="C23: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1" width="6.140625" style="49" customWidth="1"/>
    <col min="12" max="12" width="8.42578125" style="49" customWidth="1"/>
    <col min="13" max="13" width="6.140625" style="49" customWidth="1"/>
    <col min="14" max="14" width="8.7109375" style="49" customWidth="1"/>
    <col min="15" max="15" width="6.140625" style="49" customWidth="1"/>
    <col min="16" max="16" width="11" style="49" customWidth="1"/>
    <col min="17" max="17" width="8.42578125" style="49" customWidth="1"/>
    <col min="18" max="32" width="9.140625" style="49"/>
    <col min="33" max="33" width="15.140625" style="49" bestFit="1" customWidth="1"/>
    <col min="34"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7" t="str">
        <f>'6.1. Паспорт сетевой график'!A5:L5</f>
        <v>Год раскрытия информации: 2023 год</v>
      </c>
      <c r="B4" s="267"/>
      <c r="C4" s="267"/>
      <c r="D4" s="267"/>
      <c r="E4" s="267"/>
      <c r="F4" s="267"/>
      <c r="G4" s="267"/>
      <c r="H4" s="267"/>
      <c r="I4" s="267"/>
      <c r="J4" s="267"/>
      <c r="K4" s="267"/>
      <c r="L4" s="267"/>
      <c r="M4" s="267"/>
      <c r="N4" s="267"/>
      <c r="O4" s="267"/>
      <c r="P4" s="267"/>
      <c r="Q4" s="267"/>
    </row>
    <row r="5" spans="1:17" ht="20.25" x14ac:dyDescent="0.3">
      <c r="A5" s="50"/>
      <c r="B5" s="50"/>
      <c r="C5" s="50"/>
      <c r="D5" s="50"/>
      <c r="E5" s="199"/>
      <c r="H5" s="50"/>
      <c r="I5" s="50"/>
      <c r="Q5" s="15"/>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113"/>
      <c r="B7" s="113"/>
      <c r="C7" s="113"/>
      <c r="D7" s="113"/>
      <c r="E7" s="113"/>
      <c r="F7" s="113"/>
      <c r="G7" s="113"/>
      <c r="H7" s="57"/>
      <c r="I7" s="57"/>
      <c r="J7" s="57"/>
      <c r="K7" s="57"/>
      <c r="L7" s="57"/>
      <c r="M7" s="57"/>
      <c r="N7" s="57"/>
      <c r="O7" s="57"/>
      <c r="P7" s="57"/>
      <c r="Q7" s="57"/>
    </row>
    <row r="8" spans="1:17" x14ac:dyDescent="0.25">
      <c r="A8" s="416" t="str">
        <f>'6.1. Паспорт сетевой график'!A9:L9</f>
        <v xml:space="preserve">АО "Россети Тюмень" </v>
      </c>
      <c r="B8" s="416"/>
      <c r="C8" s="416"/>
      <c r="D8" s="416"/>
      <c r="E8" s="416"/>
      <c r="F8" s="416"/>
      <c r="G8" s="416"/>
      <c r="H8" s="416"/>
      <c r="I8" s="416"/>
      <c r="J8" s="416"/>
      <c r="K8" s="416"/>
      <c r="L8" s="416"/>
      <c r="M8" s="416"/>
      <c r="N8" s="416"/>
      <c r="O8" s="416"/>
      <c r="P8" s="416"/>
      <c r="Q8" s="416"/>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113"/>
      <c r="B10" s="113"/>
      <c r="C10" s="113"/>
      <c r="D10" s="113"/>
      <c r="E10" s="113"/>
      <c r="F10" s="113"/>
      <c r="G10" s="113"/>
      <c r="H10" s="57"/>
      <c r="I10" s="57"/>
      <c r="J10" s="57"/>
      <c r="K10" s="57"/>
      <c r="L10" s="57"/>
      <c r="M10" s="57"/>
      <c r="N10" s="57"/>
      <c r="O10" s="57"/>
      <c r="P10" s="57"/>
      <c r="Q10" s="57"/>
    </row>
    <row r="11" spans="1:17" x14ac:dyDescent="0.25">
      <c r="A11" s="416" t="s">
        <v>528</v>
      </c>
      <c r="B11" s="416"/>
      <c r="C11" s="416"/>
      <c r="D11" s="416"/>
      <c r="E11" s="416"/>
      <c r="F11" s="416"/>
      <c r="G11" s="416"/>
      <c r="H11" s="416"/>
      <c r="I11" s="416"/>
      <c r="J11" s="416"/>
      <c r="K11" s="416"/>
      <c r="L11" s="416"/>
      <c r="M11" s="416"/>
      <c r="N11" s="416"/>
      <c r="O11" s="416"/>
      <c r="P11" s="416"/>
      <c r="Q11" s="416"/>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11"/>
      <c r="B13" s="11"/>
      <c r="C13" s="11"/>
      <c r="D13" s="11"/>
      <c r="E13" s="11"/>
      <c r="F13" s="11"/>
      <c r="G13" s="11"/>
      <c r="H13" s="56"/>
      <c r="I13" s="56"/>
      <c r="J13" s="56"/>
      <c r="K13" s="56"/>
      <c r="L13" s="56"/>
      <c r="M13" s="56"/>
      <c r="N13" s="56"/>
      <c r="O13" s="56"/>
      <c r="P13" s="56"/>
      <c r="Q13" s="56"/>
    </row>
    <row r="14" spans="1:17" ht="119.25" customHeight="1" x14ac:dyDescent="0.25">
      <c r="A14" s="407" t="str">
        <f>'6.1. Паспорт сетевой график'!A15:L15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407"/>
      <c r="C14" s="407"/>
      <c r="D14" s="407"/>
      <c r="E14" s="407"/>
      <c r="F14" s="407"/>
      <c r="G14" s="407"/>
      <c r="H14" s="407"/>
      <c r="I14" s="407"/>
      <c r="J14" s="407"/>
      <c r="K14" s="407"/>
      <c r="L14" s="407"/>
      <c r="M14" s="407"/>
      <c r="N14" s="407"/>
      <c r="O14" s="407"/>
      <c r="P14" s="407"/>
      <c r="Q14" s="407"/>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8" t="s">
        <v>430</v>
      </c>
      <c r="B18" s="408"/>
      <c r="C18" s="408"/>
      <c r="D18" s="408"/>
      <c r="E18" s="408"/>
      <c r="F18" s="408"/>
      <c r="G18" s="408"/>
      <c r="H18" s="408"/>
      <c r="I18" s="408"/>
      <c r="J18" s="408"/>
      <c r="K18" s="408"/>
      <c r="L18" s="408"/>
      <c r="M18" s="408"/>
      <c r="N18" s="408"/>
      <c r="O18" s="408"/>
      <c r="P18" s="408"/>
      <c r="Q18" s="408"/>
    </row>
    <row r="19" spans="1:29" x14ac:dyDescent="0.25">
      <c r="A19" s="50"/>
      <c r="B19" s="50"/>
      <c r="C19" s="50"/>
      <c r="D19" s="50"/>
      <c r="E19" s="50"/>
      <c r="F19" s="50"/>
      <c r="H19" s="50"/>
      <c r="I19" s="50"/>
      <c r="J19" s="50"/>
      <c r="K19" s="50"/>
      <c r="L19" s="50"/>
      <c r="M19" s="50"/>
      <c r="N19" s="50"/>
      <c r="O19" s="50"/>
      <c r="P19" s="50"/>
    </row>
    <row r="20" spans="1:29" ht="22.5" customHeight="1" x14ac:dyDescent="0.25">
      <c r="A20" s="409" t="s">
        <v>157</v>
      </c>
      <c r="B20" s="409" t="s">
        <v>156</v>
      </c>
      <c r="C20" s="414" t="s">
        <v>155</v>
      </c>
      <c r="D20" s="414"/>
      <c r="E20" s="415" t="s">
        <v>530</v>
      </c>
      <c r="F20" s="415"/>
      <c r="G20" s="409" t="s">
        <v>630</v>
      </c>
      <c r="H20" s="412" t="s">
        <v>621</v>
      </c>
      <c r="I20" s="413"/>
      <c r="J20" s="413"/>
      <c r="K20" s="413"/>
      <c r="L20" s="412" t="s">
        <v>622</v>
      </c>
      <c r="M20" s="413"/>
      <c r="N20" s="413"/>
      <c r="O20" s="413"/>
      <c r="P20" s="412" t="s">
        <v>623</v>
      </c>
      <c r="Q20" s="413"/>
      <c r="R20" s="413"/>
      <c r="S20" s="413"/>
      <c r="T20" s="412" t="s">
        <v>624</v>
      </c>
      <c r="U20" s="413"/>
      <c r="V20" s="413"/>
      <c r="W20" s="413"/>
      <c r="X20" s="412" t="s">
        <v>625</v>
      </c>
      <c r="Y20" s="413"/>
      <c r="Z20" s="413"/>
      <c r="AA20" s="413"/>
      <c r="AB20" s="417" t="s">
        <v>154</v>
      </c>
      <c r="AC20" s="418"/>
    </row>
    <row r="21" spans="1:29" ht="64.5" customHeight="1" x14ac:dyDescent="0.25">
      <c r="A21" s="410"/>
      <c r="B21" s="410"/>
      <c r="C21" s="414"/>
      <c r="D21" s="414"/>
      <c r="E21" s="415"/>
      <c r="F21" s="415"/>
      <c r="G21" s="410"/>
      <c r="H21" s="414" t="s">
        <v>2</v>
      </c>
      <c r="I21" s="414"/>
      <c r="J21" s="414" t="s">
        <v>531</v>
      </c>
      <c r="K21" s="414"/>
      <c r="L21" s="414" t="s">
        <v>2</v>
      </c>
      <c r="M21" s="414"/>
      <c r="N21" s="414" t="s">
        <v>531</v>
      </c>
      <c r="O21" s="414"/>
      <c r="P21" s="414" t="s">
        <v>2</v>
      </c>
      <c r="Q21" s="414"/>
      <c r="R21" s="414" t="s">
        <v>531</v>
      </c>
      <c r="S21" s="414"/>
      <c r="T21" s="414" t="s">
        <v>2</v>
      </c>
      <c r="U21" s="414"/>
      <c r="V21" s="414" t="s">
        <v>531</v>
      </c>
      <c r="W21" s="414"/>
      <c r="X21" s="414" t="s">
        <v>2</v>
      </c>
      <c r="Y21" s="414"/>
      <c r="Z21" s="414" t="s">
        <v>531</v>
      </c>
      <c r="AA21" s="414"/>
      <c r="AB21" s="419"/>
      <c r="AC21" s="420"/>
    </row>
    <row r="22" spans="1:29" ht="89.25" customHeight="1" x14ac:dyDescent="0.25">
      <c r="A22" s="411"/>
      <c r="B22" s="411"/>
      <c r="C22" s="230" t="s">
        <v>2</v>
      </c>
      <c r="D22" s="230" t="s">
        <v>531</v>
      </c>
      <c r="E22" s="231" t="s">
        <v>626</v>
      </c>
      <c r="F22" s="231" t="s">
        <v>631</v>
      </c>
      <c r="G22" s="411"/>
      <c r="H22" s="203" t="s">
        <v>409</v>
      </c>
      <c r="I22" s="203" t="s">
        <v>410</v>
      </c>
      <c r="J22" s="203" t="s">
        <v>409</v>
      </c>
      <c r="K22" s="203" t="s">
        <v>410</v>
      </c>
      <c r="L22" s="203" t="s">
        <v>409</v>
      </c>
      <c r="M22" s="203" t="s">
        <v>410</v>
      </c>
      <c r="N22" s="203" t="s">
        <v>409</v>
      </c>
      <c r="O22" s="203" t="s">
        <v>410</v>
      </c>
      <c r="P22" s="203" t="s">
        <v>409</v>
      </c>
      <c r="Q22" s="203" t="s">
        <v>410</v>
      </c>
      <c r="R22" s="203" t="s">
        <v>409</v>
      </c>
      <c r="S22" s="203" t="s">
        <v>410</v>
      </c>
      <c r="T22" s="203" t="s">
        <v>409</v>
      </c>
      <c r="U22" s="203" t="s">
        <v>410</v>
      </c>
      <c r="V22" s="203" t="s">
        <v>409</v>
      </c>
      <c r="W22" s="203" t="s">
        <v>410</v>
      </c>
      <c r="X22" s="203" t="s">
        <v>409</v>
      </c>
      <c r="Y22" s="203" t="s">
        <v>410</v>
      </c>
      <c r="Z22" s="203" t="s">
        <v>409</v>
      </c>
      <c r="AA22" s="203" t="s">
        <v>410</v>
      </c>
      <c r="AB22" s="230" t="s">
        <v>532</v>
      </c>
      <c r="AC22" s="230" t="s">
        <v>531</v>
      </c>
    </row>
    <row r="23" spans="1:29"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29" s="200" customFormat="1" ht="47.25" x14ac:dyDescent="0.25">
      <c r="A24" s="204">
        <v>1</v>
      </c>
      <c r="B24" s="205" t="s">
        <v>153</v>
      </c>
      <c r="C24" s="206">
        <v>214.92568578920861</v>
      </c>
      <c r="D24" s="206">
        <v>234.26637367799415</v>
      </c>
      <c r="E24" s="206">
        <v>229.77485894799415</v>
      </c>
      <c r="F24" s="206">
        <v>229.77485894799415</v>
      </c>
      <c r="G24" s="206">
        <v>0</v>
      </c>
      <c r="H24" s="206">
        <v>3.2878239344936659</v>
      </c>
      <c r="I24" s="206"/>
      <c r="J24" s="206">
        <v>8.3070098986291594</v>
      </c>
      <c r="K24" s="206"/>
      <c r="L24" s="206">
        <v>64.137933599999997</v>
      </c>
      <c r="M24" s="206"/>
      <c r="N24" s="206">
        <v>70.042627346219007</v>
      </c>
      <c r="O24" s="206"/>
      <c r="P24" s="206">
        <v>143.00841352471497</v>
      </c>
      <c r="Q24" s="206"/>
      <c r="R24" s="206">
        <v>151.42522170314601</v>
      </c>
      <c r="S24" s="206"/>
      <c r="T24" s="206">
        <v>0</v>
      </c>
      <c r="U24" s="206"/>
      <c r="V24" s="206">
        <v>0</v>
      </c>
      <c r="W24" s="206"/>
      <c r="X24" s="206">
        <v>0</v>
      </c>
      <c r="Y24" s="206"/>
      <c r="Z24" s="206">
        <v>0</v>
      </c>
      <c r="AA24" s="206"/>
      <c r="AB24" s="206">
        <v>210.43417105920864</v>
      </c>
      <c r="AC24" s="206">
        <v>229.77485894799418</v>
      </c>
    </row>
    <row r="25" spans="1:29" s="201" customFormat="1" x14ac:dyDescent="0.25">
      <c r="A25" s="207" t="s">
        <v>533</v>
      </c>
      <c r="B25" s="208" t="s">
        <v>152</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s="201" customFormat="1" x14ac:dyDescent="0.25">
      <c r="A26" s="207" t="s">
        <v>534</v>
      </c>
      <c r="B26" s="208" t="s">
        <v>151</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s="201" customFormat="1" ht="31.5" x14ac:dyDescent="0.25">
      <c r="A27" s="207" t="s">
        <v>535</v>
      </c>
      <c r="B27" s="208" t="s">
        <v>366</v>
      </c>
      <c r="C27" s="206"/>
      <c r="D27" s="206"/>
      <c r="E27" s="206"/>
      <c r="F27" s="206"/>
      <c r="G27" s="206">
        <v>0</v>
      </c>
      <c r="H27" s="206">
        <v>2.7398532787447216</v>
      </c>
      <c r="I27" s="206"/>
      <c r="J27" s="206">
        <v>7.7130904105243001</v>
      </c>
      <c r="K27" s="206"/>
      <c r="L27" s="206">
        <v>53.448278000000002</v>
      </c>
      <c r="M27" s="206"/>
      <c r="N27" s="206">
        <v>58.368856121849177</v>
      </c>
      <c r="O27" s="206"/>
      <c r="P27" s="206">
        <v>120.21327366202983</v>
      </c>
      <c r="Q27" s="206"/>
      <c r="R27" s="206">
        <v>126.44982372689752</v>
      </c>
      <c r="S27" s="206"/>
      <c r="T27" s="206">
        <v>0</v>
      </c>
      <c r="U27" s="206"/>
      <c r="V27" s="206">
        <v>0</v>
      </c>
      <c r="W27" s="206"/>
      <c r="X27" s="206">
        <v>0</v>
      </c>
      <c r="Y27" s="206"/>
      <c r="Z27" s="206">
        <v>0</v>
      </c>
      <c r="AA27" s="206"/>
      <c r="AB27" s="206">
        <v>176.40140494077457</v>
      </c>
      <c r="AC27" s="206">
        <v>192.53177025927101</v>
      </c>
    </row>
    <row r="28" spans="1:29" s="201" customFormat="1" x14ac:dyDescent="0.25">
      <c r="A28" s="207" t="s">
        <v>536</v>
      </c>
      <c r="B28" s="208" t="s">
        <v>537</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s="201" customFormat="1" x14ac:dyDescent="0.25">
      <c r="A29" s="207" t="s">
        <v>538</v>
      </c>
      <c r="B29" s="209" t="s">
        <v>150</v>
      </c>
      <c r="C29" s="206"/>
      <c r="D29" s="206"/>
      <c r="E29" s="206"/>
      <c r="F29" s="206"/>
      <c r="G29" s="206">
        <v>0</v>
      </c>
      <c r="H29" s="206">
        <v>0.54797065574894432</v>
      </c>
      <c r="I29" s="206"/>
      <c r="J29" s="206">
        <v>0.59391948810485928</v>
      </c>
      <c r="K29" s="206"/>
      <c r="L29" s="206">
        <v>10.689655599999995</v>
      </c>
      <c r="M29" s="206"/>
      <c r="N29" s="206">
        <v>11.67377122436983</v>
      </c>
      <c r="O29" s="206"/>
      <c r="P29" s="206">
        <v>22.795139862685133</v>
      </c>
      <c r="Q29" s="206"/>
      <c r="R29" s="206">
        <v>24.975397976248487</v>
      </c>
      <c r="S29" s="206"/>
      <c r="T29" s="206">
        <v>0</v>
      </c>
      <c r="U29" s="206"/>
      <c r="V29" s="206">
        <v>0</v>
      </c>
      <c r="W29" s="206"/>
      <c r="X29" s="206">
        <v>0</v>
      </c>
      <c r="Y29" s="206"/>
      <c r="Z29" s="206">
        <v>0</v>
      </c>
      <c r="AA29" s="206"/>
      <c r="AB29" s="206">
        <v>34.032766118434068</v>
      </c>
      <c r="AC29" s="206">
        <v>37.243088688723162</v>
      </c>
    </row>
    <row r="30" spans="1:29" s="200" customFormat="1" ht="47.25" x14ac:dyDescent="0.25">
      <c r="A30" s="204" t="s">
        <v>63</v>
      </c>
      <c r="B30" s="205" t="s">
        <v>539</v>
      </c>
      <c r="C30" s="206">
        <v>180.15725300077455</v>
      </c>
      <c r="D30" s="206">
        <v>196.28761831927099</v>
      </c>
      <c r="E30" s="206">
        <v>192.53177025927098</v>
      </c>
      <c r="F30" s="206">
        <v>192.53177025927098</v>
      </c>
      <c r="G30" s="206">
        <v>0</v>
      </c>
      <c r="H30" s="206">
        <v>2.7398532787447216</v>
      </c>
      <c r="I30" s="206"/>
      <c r="J30" s="206">
        <v>7.7130904105242992</v>
      </c>
      <c r="K30" s="206"/>
      <c r="L30" s="206">
        <v>53.448278000000002</v>
      </c>
      <c r="M30" s="206"/>
      <c r="N30" s="206">
        <v>58.36885612184917</v>
      </c>
      <c r="O30" s="206"/>
      <c r="P30" s="206">
        <v>120.21327366202982</v>
      </c>
      <c r="Q30" s="206"/>
      <c r="R30" s="206">
        <v>126.44982372689752</v>
      </c>
      <c r="S30" s="206"/>
      <c r="T30" s="206">
        <v>0</v>
      </c>
      <c r="U30" s="206"/>
      <c r="V30" s="206">
        <v>0</v>
      </c>
      <c r="W30" s="206"/>
      <c r="X30" s="206">
        <v>0</v>
      </c>
      <c r="Y30" s="206"/>
      <c r="Z30" s="206">
        <v>0</v>
      </c>
      <c r="AA30" s="206"/>
      <c r="AB30" s="206">
        <v>176.40140494077454</v>
      </c>
      <c r="AC30" s="206">
        <v>192.53177025927098</v>
      </c>
    </row>
    <row r="31" spans="1:29" s="201" customFormat="1" x14ac:dyDescent="0.25">
      <c r="A31" s="204" t="s">
        <v>540</v>
      </c>
      <c r="B31" s="208" t="s">
        <v>149</v>
      </c>
      <c r="C31" s="206">
        <v>3.6783334116751449</v>
      </c>
      <c r="D31" s="206">
        <v>3.6783334116751449</v>
      </c>
      <c r="E31" s="206"/>
      <c r="F31" s="206"/>
      <c r="G31" s="206"/>
      <c r="H31" s="206"/>
      <c r="I31" s="206"/>
      <c r="J31" s="241"/>
      <c r="K31" s="206"/>
      <c r="L31" s="206"/>
      <c r="M31" s="206"/>
      <c r="N31" s="206"/>
      <c r="O31" s="206"/>
      <c r="P31" s="206"/>
      <c r="Q31" s="206"/>
      <c r="R31" s="206"/>
      <c r="S31" s="206"/>
      <c r="T31" s="206"/>
      <c r="U31" s="206"/>
      <c r="V31" s="206"/>
      <c r="W31" s="206"/>
      <c r="X31" s="206"/>
      <c r="Y31" s="206"/>
      <c r="Z31" s="206"/>
      <c r="AA31" s="206"/>
      <c r="AB31" s="206">
        <v>0</v>
      </c>
      <c r="AC31" s="206">
        <v>0</v>
      </c>
    </row>
    <row r="32" spans="1:29" s="201" customFormat="1" ht="31.5" x14ac:dyDescent="0.25">
      <c r="A32" s="204" t="s">
        <v>541</v>
      </c>
      <c r="B32" s="208" t="s">
        <v>148</v>
      </c>
      <c r="C32" s="206">
        <v>71.19037814497888</v>
      </c>
      <c r="D32" s="206">
        <v>77.917768972760143</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1" customFormat="1" x14ac:dyDescent="0.25">
      <c r="A33" s="204" t="s">
        <v>542</v>
      </c>
      <c r="B33" s="208" t="s">
        <v>147</v>
      </c>
      <c r="C33" s="206">
        <v>84.130184454923906</v>
      </c>
      <c r="D33" s="206">
        <v>92.034711052946207</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1" customFormat="1" x14ac:dyDescent="0.25">
      <c r="A34" s="204" t="s">
        <v>543</v>
      </c>
      <c r="B34" s="208" t="s">
        <v>146</v>
      </c>
      <c r="C34" s="206">
        <v>21.158356989196605</v>
      </c>
      <c r="D34" s="206">
        <v>22.656804881889489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0" customFormat="1" ht="31.5" x14ac:dyDescent="0.25">
      <c r="A35" s="204" t="s">
        <v>62</v>
      </c>
      <c r="B35" s="205" t="s">
        <v>544</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1" customFormat="1" ht="31.5" x14ac:dyDescent="0.25">
      <c r="A36" s="207" t="s">
        <v>545</v>
      </c>
      <c r="B36" s="208" t="s">
        <v>551</v>
      </c>
      <c r="C36" s="206"/>
      <c r="D36" s="206"/>
      <c r="E36" s="206"/>
      <c r="F36" s="206"/>
      <c r="G36" s="206">
        <v>0</v>
      </c>
      <c r="H36" s="206">
        <v>0</v>
      </c>
      <c r="I36" s="211" t="s">
        <v>472</v>
      </c>
      <c r="J36" s="206">
        <v>0</v>
      </c>
      <c r="K36" s="206" t="s">
        <v>472</v>
      </c>
      <c r="L36" s="206">
        <v>0</v>
      </c>
      <c r="M36" s="211" t="s">
        <v>472</v>
      </c>
      <c r="N36" s="206">
        <v>0</v>
      </c>
      <c r="O36" s="206" t="s">
        <v>472</v>
      </c>
      <c r="P36" s="206">
        <v>0</v>
      </c>
      <c r="Q36" s="211" t="s">
        <v>472</v>
      </c>
      <c r="R36" s="206">
        <v>0</v>
      </c>
      <c r="S36" s="206" t="s">
        <v>472</v>
      </c>
      <c r="T36" s="206">
        <v>0</v>
      </c>
      <c r="U36" s="211" t="s">
        <v>472</v>
      </c>
      <c r="V36" s="206">
        <v>0</v>
      </c>
      <c r="W36" s="206" t="s">
        <v>472</v>
      </c>
      <c r="X36" s="206">
        <v>0</v>
      </c>
      <c r="Y36" s="211" t="s">
        <v>472</v>
      </c>
      <c r="Z36" s="206">
        <v>0</v>
      </c>
      <c r="AA36" s="206" t="s">
        <v>472</v>
      </c>
      <c r="AB36" s="206">
        <v>0</v>
      </c>
      <c r="AC36" s="206">
        <v>0</v>
      </c>
    </row>
    <row r="37" spans="1:29" s="201" customFormat="1" ht="31.5" x14ac:dyDescent="0.25">
      <c r="A37" s="207" t="s">
        <v>547</v>
      </c>
      <c r="B37" s="210" t="s">
        <v>546</v>
      </c>
      <c r="C37" s="206"/>
      <c r="D37" s="206"/>
      <c r="E37" s="206"/>
      <c r="F37" s="206"/>
      <c r="G37" s="206">
        <v>0</v>
      </c>
      <c r="H37" s="206">
        <v>0</v>
      </c>
      <c r="I37" s="211" t="s">
        <v>472</v>
      </c>
      <c r="J37" s="206">
        <v>0</v>
      </c>
      <c r="K37" s="206" t="s">
        <v>472</v>
      </c>
      <c r="L37" s="206">
        <v>0</v>
      </c>
      <c r="M37" s="211" t="s">
        <v>472</v>
      </c>
      <c r="N37" s="206">
        <v>0</v>
      </c>
      <c r="O37" s="206" t="s">
        <v>472</v>
      </c>
      <c r="P37" s="206">
        <v>0</v>
      </c>
      <c r="Q37" s="211" t="s">
        <v>472</v>
      </c>
      <c r="R37" s="206">
        <v>0</v>
      </c>
      <c r="S37" s="206" t="s">
        <v>472</v>
      </c>
      <c r="T37" s="206">
        <v>0</v>
      </c>
      <c r="U37" s="211" t="s">
        <v>472</v>
      </c>
      <c r="V37" s="206">
        <v>0</v>
      </c>
      <c r="W37" s="206" t="s">
        <v>472</v>
      </c>
      <c r="X37" s="206">
        <v>0</v>
      </c>
      <c r="Y37" s="211" t="s">
        <v>472</v>
      </c>
      <c r="Z37" s="206">
        <v>0</v>
      </c>
      <c r="AA37" s="206" t="s">
        <v>472</v>
      </c>
      <c r="AB37" s="206">
        <v>0</v>
      </c>
      <c r="AC37" s="206">
        <v>0</v>
      </c>
    </row>
    <row r="38" spans="1:29" s="201" customFormat="1" x14ac:dyDescent="0.25">
      <c r="A38" s="207" t="s">
        <v>548</v>
      </c>
      <c r="B38" s="210" t="s">
        <v>144</v>
      </c>
      <c r="C38" s="206"/>
      <c r="D38" s="206"/>
      <c r="E38" s="206"/>
      <c r="F38" s="206"/>
      <c r="G38" s="206">
        <v>0</v>
      </c>
      <c r="H38" s="206">
        <v>0</v>
      </c>
      <c r="I38" s="211" t="s">
        <v>472</v>
      </c>
      <c r="J38" s="206">
        <v>0</v>
      </c>
      <c r="K38" s="206" t="s">
        <v>472</v>
      </c>
      <c r="L38" s="206">
        <v>0</v>
      </c>
      <c r="M38" s="211" t="s">
        <v>472</v>
      </c>
      <c r="N38" s="206">
        <v>0</v>
      </c>
      <c r="O38" s="206" t="s">
        <v>472</v>
      </c>
      <c r="P38" s="206">
        <v>0</v>
      </c>
      <c r="Q38" s="211" t="s">
        <v>472</v>
      </c>
      <c r="R38" s="206">
        <v>0</v>
      </c>
      <c r="S38" s="206" t="s">
        <v>472</v>
      </c>
      <c r="T38" s="206">
        <v>0</v>
      </c>
      <c r="U38" s="211" t="s">
        <v>472</v>
      </c>
      <c r="V38" s="206">
        <v>0</v>
      </c>
      <c r="W38" s="206" t="s">
        <v>472</v>
      </c>
      <c r="X38" s="206">
        <v>0</v>
      </c>
      <c r="Y38" s="211" t="s">
        <v>472</v>
      </c>
      <c r="Z38" s="206">
        <v>0</v>
      </c>
      <c r="AA38" s="206" t="s">
        <v>472</v>
      </c>
      <c r="AB38" s="206">
        <v>0</v>
      </c>
      <c r="AC38" s="206">
        <v>0</v>
      </c>
    </row>
    <row r="39" spans="1:29" s="201" customFormat="1" ht="31.5" customHeight="1" x14ac:dyDescent="0.25">
      <c r="A39" s="207" t="s">
        <v>550</v>
      </c>
      <c r="B39" s="208" t="s">
        <v>549</v>
      </c>
      <c r="C39" s="206"/>
      <c r="D39" s="206"/>
      <c r="E39" s="206"/>
      <c r="F39" s="206"/>
      <c r="G39" s="206">
        <v>0</v>
      </c>
      <c r="H39" s="206">
        <v>0</v>
      </c>
      <c r="I39" s="211" t="s">
        <v>472</v>
      </c>
      <c r="J39" s="206">
        <v>0</v>
      </c>
      <c r="K39" s="206" t="s">
        <v>472</v>
      </c>
      <c r="L39" s="206">
        <v>0</v>
      </c>
      <c r="M39" s="211" t="s">
        <v>472</v>
      </c>
      <c r="N39" s="206">
        <v>0</v>
      </c>
      <c r="O39" s="206" t="s">
        <v>472</v>
      </c>
      <c r="P39" s="206">
        <v>0</v>
      </c>
      <c r="Q39" s="211" t="s">
        <v>472</v>
      </c>
      <c r="R39" s="206">
        <v>0</v>
      </c>
      <c r="S39" s="206" t="s">
        <v>472</v>
      </c>
      <c r="T39" s="206">
        <v>0</v>
      </c>
      <c r="U39" s="211" t="s">
        <v>472</v>
      </c>
      <c r="V39" s="206">
        <v>0</v>
      </c>
      <c r="W39" s="206" t="s">
        <v>472</v>
      </c>
      <c r="X39" s="206">
        <v>0</v>
      </c>
      <c r="Y39" s="211" t="s">
        <v>472</v>
      </c>
      <c r="Z39" s="206">
        <v>0</v>
      </c>
      <c r="AA39" s="206" t="s">
        <v>472</v>
      </c>
      <c r="AB39" s="206">
        <v>0</v>
      </c>
      <c r="AC39" s="206">
        <v>0</v>
      </c>
    </row>
    <row r="40" spans="1:29" s="201" customFormat="1" x14ac:dyDescent="0.25">
      <c r="A40" s="207" t="s">
        <v>552</v>
      </c>
      <c r="B40" s="208" t="s">
        <v>553</v>
      </c>
      <c r="C40" s="206"/>
      <c r="D40" s="206"/>
      <c r="E40" s="206"/>
      <c r="F40" s="206"/>
      <c r="G40" s="206">
        <v>0</v>
      </c>
      <c r="H40" s="206">
        <v>0</v>
      </c>
      <c r="I40" s="211" t="s">
        <v>472</v>
      </c>
      <c r="J40" s="206">
        <v>0</v>
      </c>
      <c r="K40" s="206" t="s">
        <v>472</v>
      </c>
      <c r="L40" s="206">
        <v>0</v>
      </c>
      <c r="M40" s="211" t="s">
        <v>472</v>
      </c>
      <c r="N40" s="206">
        <v>0</v>
      </c>
      <c r="O40" s="206" t="s">
        <v>472</v>
      </c>
      <c r="P40" s="206">
        <v>0</v>
      </c>
      <c r="Q40" s="211" t="s">
        <v>472</v>
      </c>
      <c r="R40" s="206">
        <v>0</v>
      </c>
      <c r="S40" s="206" t="s">
        <v>472</v>
      </c>
      <c r="T40" s="206">
        <v>0</v>
      </c>
      <c r="U40" s="211" t="s">
        <v>472</v>
      </c>
      <c r="V40" s="206">
        <v>0</v>
      </c>
      <c r="W40" s="206" t="s">
        <v>472</v>
      </c>
      <c r="X40" s="206">
        <v>0</v>
      </c>
      <c r="Y40" s="211" t="s">
        <v>472</v>
      </c>
      <c r="Z40" s="206">
        <v>0</v>
      </c>
      <c r="AA40" s="206" t="s">
        <v>472</v>
      </c>
      <c r="AB40" s="206">
        <v>0</v>
      </c>
      <c r="AC40" s="206">
        <v>0</v>
      </c>
    </row>
    <row r="41" spans="1:29" s="201" customFormat="1" x14ac:dyDescent="0.25">
      <c r="A41" s="207" t="s">
        <v>554</v>
      </c>
      <c r="B41" s="208" t="s">
        <v>555</v>
      </c>
      <c r="C41" s="206"/>
      <c r="D41" s="206"/>
      <c r="E41" s="206"/>
      <c r="F41" s="206"/>
      <c r="G41" s="206">
        <v>0</v>
      </c>
      <c r="H41" s="206">
        <v>0</v>
      </c>
      <c r="I41" s="211" t="s">
        <v>472</v>
      </c>
      <c r="J41" s="206">
        <v>0</v>
      </c>
      <c r="K41" s="206" t="s">
        <v>472</v>
      </c>
      <c r="L41" s="206">
        <v>0</v>
      </c>
      <c r="M41" s="211" t="s">
        <v>472</v>
      </c>
      <c r="N41" s="206">
        <v>0</v>
      </c>
      <c r="O41" s="206" t="s">
        <v>472</v>
      </c>
      <c r="P41" s="206">
        <v>0</v>
      </c>
      <c r="Q41" s="211" t="s">
        <v>472</v>
      </c>
      <c r="R41" s="206">
        <v>0</v>
      </c>
      <c r="S41" s="206" t="s">
        <v>472</v>
      </c>
      <c r="T41" s="206">
        <v>0</v>
      </c>
      <c r="U41" s="211" t="s">
        <v>472</v>
      </c>
      <c r="V41" s="206">
        <v>0</v>
      </c>
      <c r="W41" s="206" t="s">
        <v>472</v>
      </c>
      <c r="X41" s="206">
        <v>0</v>
      </c>
      <c r="Y41" s="211" t="s">
        <v>472</v>
      </c>
      <c r="Z41" s="206">
        <v>0</v>
      </c>
      <c r="AA41" s="206" t="s">
        <v>472</v>
      </c>
      <c r="AB41" s="206">
        <v>0</v>
      </c>
      <c r="AC41" s="206">
        <v>0</v>
      </c>
    </row>
    <row r="42" spans="1:29" s="200" customFormat="1" x14ac:dyDescent="0.25">
      <c r="A42" s="207" t="s">
        <v>556</v>
      </c>
      <c r="B42" s="208" t="s">
        <v>557</v>
      </c>
      <c r="C42" s="206"/>
      <c r="D42" s="206"/>
      <c r="E42" s="206"/>
      <c r="F42" s="206"/>
      <c r="G42" s="206">
        <v>0</v>
      </c>
      <c r="H42" s="206">
        <v>0</v>
      </c>
      <c r="I42" s="211" t="s">
        <v>472</v>
      </c>
      <c r="J42" s="206">
        <v>0</v>
      </c>
      <c r="K42" s="206" t="s">
        <v>472</v>
      </c>
      <c r="L42" s="206">
        <v>0</v>
      </c>
      <c r="M42" s="211" t="s">
        <v>472</v>
      </c>
      <c r="N42" s="206">
        <v>0</v>
      </c>
      <c r="O42" s="206" t="s">
        <v>472</v>
      </c>
      <c r="P42" s="206">
        <v>0</v>
      </c>
      <c r="Q42" s="211" t="s">
        <v>472</v>
      </c>
      <c r="R42" s="206">
        <v>0</v>
      </c>
      <c r="S42" s="206" t="s">
        <v>472</v>
      </c>
      <c r="T42" s="206">
        <v>0</v>
      </c>
      <c r="U42" s="211" t="s">
        <v>472</v>
      </c>
      <c r="V42" s="206">
        <v>0</v>
      </c>
      <c r="W42" s="206" t="s">
        <v>472</v>
      </c>
      <c r="X42" s="206">
        <v>0</v>
      </c>
      <c r="Y42" s="211" t="s">
        <v>472</v>
      </c>
      <c r="Z42" s="206">
        <v>0</v>
      </c>
      <c r="AA42" s="206" t="s">
        <v>472</v>
      </c>
      <c r="AB42" s="206">
        <v>0</v>
      </c>
      <c r="AC42" s="206">
        <v>0</v>
      </c>
    </row>
    <row r="43" spans="1:29" s="201" customFormat="1" x14ac:dyDescent="0.25">
      <c r="A43" s="207" t="s">
        <v>558</v>
      </c>
      <c r="B43" s="208" t="s">
        <v>559</v>
      </c>
      <c r="C43" s="206"/>
      <c r="D43" s="206"/>
      <c r="E43" s="206"/>
      <c r="F43" s="206"/>
      <c r="G43" s="206">
        <v>0</v>
      </c>
      <c r="H43" s="206">
        <v>0</v>
      </c>
      <c r="I43" s="211" t="s">
        <v>472</v>
      </c>
      <c r="J43" s="206">
        <v>0</v>
      </c>
      <c r="K43" s="206" t="s">
        <v>472</v>
      </c>
      <c r="L43" s="206">
        <v>0</v>
      </c>
      <c r="M43" s="211" t="s">
        <v>472</v>
      </c>
      <c r="N43" s="206">
        <v>0</v>
      </c>
      <c r="O43" s="206" t="s">
        <v>472</v>
      </c>
      <c r="P43" s="206">
        <v>0</v>
      </c>
      <c r="Q43" s="211" t="s">
        <v>472</v>
      </c>
      <c r="R43" s="206">
        <v>0</v>
      </c>
      <c r="S43" s="206" t="s">
        <v>472</v>
      </c>
      <c r="T43" s="206">
        <v>0</v>
      </c>
      <c r="U43" s="211" t="s">
        <v>472</v>
      </c>
      <c r="V43" s="206">
        <v>0</v>
      </c>
      <c r="W43" s="206" t="s">
        <v>472</v>
      </c>
      <c r="X43" s="206">
        <v>0</v>
      </c>
      <c r="Y43" s="211" t="s">
        <v>472</v>
      </c>
      <c r="Z43" s="206">
        <v>0</v>
      </c>
      <c r="AA43" s="206" t="s">
        <v>472</v>
      </c>
      <c r="AB43" s="206">
        <v>0</v>
      </c>
      <c r="AC43" s="206">
        <v>0</v>
      </c>
    </row>
    <row r="44" spans="1:29" s="201" customFormat="1" x14ac:dyDescent="0.25">
      <c r="A44" s="207" t="s">
        <v>560</v>
      </c>
      <c r="B44" s="208" t="s">
        <v>561</v>
      </c>
      <c r="C44" s="206"/>
      <c r="D44" s="206"/>
      <c r="E44" s="206"/>
      <c r="F44" s="206"/>
      <c r="G44" s="206">
        <v>0</v>
      </c>
      <c r="H44" s="206">
        <v>0</v>
      </c>
      <c r="I44" s="211" t="s">
        <v>472</v>
      </c>
      <c r="J44" s="206">
        <v>0</v>
      </c>
      <c r="K44" s="206" t="s">
        <v>472</v>
      </c>
      <c r="L44" s="206">
        <v>0</v>
      </c>
      <c r="M44" s="211" t="s">
        <v>472</v>
      </c>
      <c r="N44" s="206">
        <v>0</v>
      </c>
      <c r="O44" s="206" t="s">
        <v>472</v>
      </c>
      <c r="P44" s="206">
        <v>0</v>
      </c>
      <c r="Q44" s="211" t="s">
        <v>472</v>
      </c>
      <c r="R44" s="206">
        <v>0</v>
      </c>
      <c r="S44" s="206" t="s">
        <v>472</v>
      </c>
      <c r="T44" s="206">
        <v>0</v>
      </c>
      <c r="U44" s="211" t="s">
        <v>472</v>
      </c>
      <c r="V44" s="206">
        <v>0</v>
      </c>
      <c r="W44" s="206" t="s">
        <v>472</v>
      </c>
      <c r="X44" s="206">
        <v>0</v>
      </c>
      <c r="Y44" s="211" t="s">
        <v>472</v>
      </c>
      <c r="Z44" s="206">
        <v>0</v>
      </c>
      <c r="AA44" s="206" t="s">
        <v>472</v>
      </c>
      <c r="AB44" s="206">
        <v>0</v>
      </c>
      <c r="AC44" s="206">
        <v>0</v>
      </c>
    </row>
    <row r="45" spans="1:29" s="201" customFormat="1" x14ac:dyDescent="0.25">
      <c r="A45" s="207" t="s">
        <v>562</v>
      </c>
      <c r="B45" s="208" t="s">
        <v>563</v>
      </c>
      <c r="C45" s="206"/>
      <c r="D45" s="206"/>
      <c r="E45" s="206"/>
      <c r="F45" s="206"/>
      <c r="G45" s="206">
        <v>0</v>
      </c>
      <c r="H45" s="206">
        <v>0</v>
      </c>
      <c r="I45" s="211" t="s">
        <v>472</v>
      </c>
      <c r="J45" s="206">
        <v>0</v>
      </c>
      <c r="K45" s="206" t="s">
        <v>472</v>
      </c>
      <c r="L45" s="206">
        <v>0</v>
      </c>
      <c r="M45" s="211" t="s">
        <v>472</v>
      </c>
      <c r="N45" s="206">
        <v>0</v>
      </c>
      <c r="O45" s="206" t="s">
        <v>472</v>
      </c>
      <c r="P45" s="206">
        <v>0</v>
      </c>
      <c r="Q45" s="211" t="s">
        <v>472</v>
      </c>
      <c r="R45" s="206">
        <v>0</v>
      </c>
      <c r="S45" s="206" t="s">
        <v>472</v>
      </c>
      <c r="T45" s="206">
        <v>0</v>
      </c>
      <c r="U45" s="211" t="s">
        <v>472</v>
      </c>
      <c r="V45" s="206">
        <v>0</v>
      </c>
      <c r="W45" s="206" t="s">
        <v>472</v>
      </c>
      <c r="X45" s="206">
        <v>0</v>
      </c>
      <c r="Y45" s="211" t="s">
        <v>472</v>
      </c>
      <c r="Z45" s="206">
        <v>0</v>
      </c>
      <c r="AA45" s="206" t="s">
        <v>472</v>
      </c>
      <c r="AB45" s="206">
        <v>0</v>
      </c>
      <c r="AC45" s="206">
        <v>0</v>
      </c>
    </row>
    <row r="46" spans="1:29" s="201" customFormat="1" x14ac:dyDescent="0.25">
      <c r="A46" s="207" t="s">
        <v>564</v>
      </c>
      <c r="B46" s="208" t="s">
        <v>565</v>
      </c>
      <c r="C46" s="206"/>
      <c r="D46" s="206"/>
      <c r="E46" s="206"/>
      <c r="F46" s="206"/>
      <c r="G46" s="206">
        <v>0</v>
      </c>
      <c r="H46" s="206">
        <v>0</v>
      </c>
      <c r="I46" s="211" t="s">
        <v>472</v>
      </c>
      <c r="J46" s="206">
        <v>0</v>
      </c>
      <c r="K46" s="206" t="s">
        <v>472</v>
      </c>
      <c r="L46" s="206">
        <v>0</v>
      </c>
      <c r="M46" s="211" t="s">
        <v>472</v>
      </c>
      <c r="N46" s="206">
        <v>0</v>
      </c>
      <c r="O46" s="206" t="s">
        <v>472</v>
      </c>
      <c r="P46" s="206">
        <v>0</v>
      </c>
      <c r="Q46" s="211" t="s">
        <v>472</v>
      </c>
      <c r="R46" s="206">
        <v>0</v>
      </c>
      <c r="S46" s="206" t="s">
        <v>472</v>
      </c>
      <c r="T46" s="206">
        <v>0</v>
      </c>
      <c r="U46" s="211" t="s">
        <v>472</v>
      </c>
      <c r="V46" s="206">
        <v>0</v>
      </c>
      <c r="W46" s="206" t="s">
        <v>472</v>
      </c>
      <c r="X46" s="206">
        <v>0</v>
      </c>
      <c r="Y46" s="211" t="s">
        <v>472</v>
      </c>
      <c r="Z46" s="206">
        <v>0</v>
      </c>
      <c r="AA46" s="206" t="s">
        <v>472</v>
      </c>
      <c r="AB46" s="206">
        <v>0</v>
      </c>
      <c r="AC46" s="206">
        <v>0</v>
      </c>
    </row>
    <row r="47" spans="1:29" s="201" customFormat="1" x14ac:dyDescent="0.25">
      <c r="A47" s="204" t="s">
        <v>61</v>
      </c>
      <c r="B47" s="205" t="s">
        <v>145</v>
      </c>
      <c r="C47" s="206"/>
      <c r="D47" s="206"/>
      <c r="E47" s="206"/>
      <c r="F47" s="206"/>
      <c r="G47" s="206"/>
      <c r="H47" s="206"/>
      <c r="I47" s="206"/>
      <c r="J47" s="206"/>
      <c r="K47" s="206"/>
      <c r="L47" s="206"/>
      <c r="M47" s="206"/>
      <c r="N47" s="206"/>
      <c r="O47" s="206"/>
      <c r="P47" s="206"/>
      <c r="Q47" s="206"/>
      <c r="R47" s="206"/>
      <c r="S47" s="211"/>
      <c r="T47" s="206"/>
      <c r="U47" s="206"/>
      <c r="V47" s="206"/>
      <c r="W47" s="206"/>
      <c r="X47" s="206"/>
      <c r="Y47" s="206"/>
      <c r="Z47" s="206"/>
      <c r="AA47" s="206"/>
      <c r="AB47" s="206"/>
      <c r="AC47" s="206"/>
    </row>
    <row r="48" spans="1:29" s="201" customFormat="1" ht="31.5" x14ac:dyDescent="0.25">
      <c r="A48" s="207" t="s">
        <v>566</v>
      </c>
      <c r="B48" s="208" t="s">
        <v>551</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00" customFormat="1" ht="31.5" x14ac:dyDescent="0.25">
      <c r="A49" s="207" t="s">
        <v>567</v>
      </c>
      <c r="B49" s="210" t="s">
        <v>546</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01" customFormat="1" x14ac:dyDescent="0.25">
      <c r="A50" s="207" t="s">
        <v>568</v>
      </c>
      <c r="B50" s="210" t="s">
        <v>144</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01" customFormat="1" ht="31.5" x14ac:dyDescent="0.25">
      <c r="A51" s="207" t="s">
        <v>570</v>
      </c>
      <c r="B51" s="208" t="s">
        <v>569</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01" customFormat="1" ht="31.5" x14ac:dyDescent="0.25">
      <c r="A52" s="207" t="s">
        <v>572</v>
      </c>
      <c r="B52" s="208" t="s">
        <v>571</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01" customFormat="1" ht="31.5" customHeight="1" x14ac:dyDescent="0.25">
      <c r="A53" s="207" t="s">
        <v>573</v>
      </c>
      <c r="B53" s="208" t="s">
        <v>143</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01" customFormat="1" x14ac:dyDescent="0.25">
      <c r="A54" s="207" t="s">
        <v>574</v>
      </c>
      <c r="B54" s="208" t="s">
        <v>553</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01" customFormat="1" x14ac:dyDescent="0.25">
      <c r="A55" s="207" t="s">
        <v>575</v>
      </c>
      <c r="B55" s="208" t="s">
        <v>555</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00" customFormat="1" x14ac:dyDescent="0.25">
      <c r="A56" s="207" t="s">
        <v>576</v>
      </c>
      <c r="B56" s="208" t="s">
        <v>557</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00" customFormat="1" x14ac:dyDescent="0.25">
      <c r="A57" s="207" t="s">
        <v>577</v>
      </c>
      <c r="B57" s="208" t="s">
        <v>559</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01" customFormat="1" x14ac:dyDescent="0.25">
      <c r="A58" s="207" t="s">
        <v>578</v>
      </c>
      <c r="B58" s="208" t="s">
        <v>561</v>
      </c>
      <c r="C58" s="206">
        <v>24</v>
      </c>
      <c r="D58" s="206">
        <v>24</v>
      </c>
      <c r="E58" s="206"/>
      <c r="F58" s="206"/>
      <c r="G58" s="206">
        <v>0</v>
      </c>
      <c r="H58" s="206">
        <v>0</v>
      </c>
      <c r="I58" s="206"/>
      <c r="J58" s="206">
        <v>0</v>
      </c>
      <c r="K58" s="206"/>
      <c r="L58" s="206">
        <v>0</v>
      </c>
      <c r="M58" s="206"/>
      <c r="N58" s="206">
        <v>0</v>
      </c>
      <c r="O58" s="206"/>
      <c r="P58" s="206">
        <v>24</v>
      </c>
      <c r="Q58" s="206"/>
      <c r="R58" s="206">
        <v>24</v>
      </c>
      <c r="S58" s="206"/>
      <c r="T58" s="206">
        <v>0</v>
      </c>
      <c r="U58" s="206"/>
      <c r="V58" s="206">
        <v>0</v>
      </c>
      <c r="W58" s="206"/>
      <c r="X58" s="206">
        <v>0</v>
      </c>
      <c r="Y58" s="206"/>
      <c r="Z58" s="206">
        <v>0</v>
      </c>
      <c r="AA58" s="206"/>
      <c r="AB58" s="206">
        <v>24</v>
      </c>
      <c r="AC58" s="206">
        <v>24</v>
      </c>
    </row>
    <row r="59" spans="1:29" s="201" customFormat="1" x14ac:dyDescent="0.25">
      <c r="A59" s="207" t="s">
        <v>579</v>
      </c>
      <c r="B59" s="208" t="s">
        <v>563</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01" customFormat="1" x14ac:dyDescent="0.25">
      <c r="A60" s="207" t="s">
        <v>580</v>
      </c>
      <c r="B60" s="208" t="s">
        <v>565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01" customFormat="1" ht="31.5" x14ac:dyDescent="0.25">
      <c r="A61" s="204" t="s">
        <v>59</v>
      </c>
      <c r="B61" s="205" t="s">
        <v>142</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1" customFormat="1" x14ac:dyDescent="0.25">
      <c r="A62" s="207" t="s">
        <v>581</v>
      </c>
      <c r="B62" s="208" t="s">
        <v>141</v>
      </c>
      <c r="C62" s="206">
        <v>180.15725300077455</v>
      </c>
      <c r="D62" s="206">
        <v>196.28761831927099</v>
      </c>
      <c r="E62" s="206"/>
      <c r="F62" s="206"/>
      <c r="G62" s="206">
        <v>0</v>
      </c>
      <c r="H62" s="206">
        <v>0</v>
      </c>
      <c r="I62" s="206"/>
      <c r="J62" s="206">
        <v>0</v>
      </c>
      <c r="K62" s="206"/>
      <c r="L62" s="206">
        <v>0</v>
      </c>
      <c r="M62" s="206"/>
      <c r="N62" s="206">
        <v>0</v>
      </c>
      <c r="O62" s="206"/>
      <c r="P62" s="206">
        <v>180.15725300077455</v>
      </c>
      <c r="Q62" s="206"/>
      <c r="R62" s="206">
        <v>196.28761831927099</v>
      </c>
      <c r="S62" s="206"/>
      <c r="T62" s="206">
        <v>0</v>
      </c>
      <c r="U62" s="206"/>
      <c r="V62" s="206">
        <v>0</v>
      </c>
      <c r="W62" s="206"/>
      <c r="X62" s="206">
        <v>0</v>
      </c>
      <c r="Y62" s="206"/>
      <c r="Z62" s="206">
        <v>0</v>
      </c>
      <c r="AA62" s="206"/>
      <c r="AB62" s="206">
        <v>180.15725300077455</v>
      </c>
      <c r="AC62" s="206">
        <v>196.28761831927099</v>
      </c>
    </row>
    <row r="63" spans="1:29" x14ac:dyDescent="0.25">
      <c r="A63" s="207" t="s">
        <v>582</v>
      </c>
      <c r="B63" s="210" t="s">
        <v>139</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583</v>
      </c>
      <c r="B64" s="208" t="s">
        <v>138</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584</v>
      </c>
      <c r="B65" s="210" t="s">
        <v>137</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x14ac:dyDescent="0.25">
      <c r="A66" s="207" t="s">
        <v>585</v>
      </c>
      <c r="B66" s="210" t="s">
        <v>136</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586</v>
      </c>
      <c r="B67" s="210" t="s">
        <v>587</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x14ac:dyDescent="0.25">
      <c r="A68" s="207" t="s">
        <v>588</v>
      </c>
      <c r="B68" s="210" t="s">
        <v>589</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590</v>
      </c>
      <c r="B69" s="210" t="s">
        <v>591</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x14ac:dyDescent="0.25">
      <c r="A70" s="207" t="s">
        <v>592</v>
      </c>
      <c r="B70" s="210" t="s">
        <v>593</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594</v>
      </c>
      <c r="B71" s="210" t="s">
        <v>595</v>
      </c>
      <c r="C71" s="206"/>
      <c r="D71" s="206"/>
      <c r="E71" s="206"/>
      <c r="F71" s="206"/>
      <c r="G71" s="206">
        <v>0</v>
      </c>
      <c r="H71" s="206">
        <v>0</v>
      </c>
      <c r="I71" s="206"/>
      <c r="J71" s="206">
        <v>0</v>
      </c>
      <c r="K71" s="206"/>
      <c r="L71" s="206">
        <v>0</v>
      </c>
      <c r="M71" s="206"/>
      <c r="N71" s="206">
        <v>0</v>
      </c>
      <c r="O71" s="206"/>
      <c r="P71" s="206">
        <v>24</v>
      </c>
      <c r="Q71" s="206"/>
      <c r="R71" s="206">
        <v>24</v>
      </c>
      <c r="S71" s="206"/>
      <c r="T71" s="206">
        <v>0</v>
      </c>
      <c r="U71" s="206"/>
      <c r="V71" s="206">
        <v>0</v>
      </c>
      <c r="W71" s="206"/>
      <c r="X71" s="206">
        <v>0</v>
      </c>
      <c r="Y71" s="206"/>
      <c r="Z71" s="206">
        <v>0</v>
      </c>
      <c r="AA71" s="206"/>
      <c r="AB71" s="206">
        <v>24</v>
      </c>
      <c r="AC71" s="206">
        <v>24</v>
      </c>
    </row>
    <row r="72" spans="1:29" x14ac:dyDescent="0.25">
      <c r="A72" s="207" t="s">
        <v>596</v>
      </c>
      <c r="B72" s="210" t="s">
        <v>597</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x14ac:dyDescent="0.25">
      <c r="A73" s="207" t="s">
        <v>598</v>
      </c>
      <c r="B73" s="210" t="s">
        <v>599</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31.5" x14ac:dyDescent="0.25">
      <c r="A74" s="204" t="s">
        <v>58</v>
      </c>
      <c r="B74" s="212" t="s">
        <v>193</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x14ac:dyDescent="0.25">
      <c r="A75" s="204" t="s">
        <v>56</v>
      </c>
      <c r="B75" s="205"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31.5" x14ac:dyDescent="0.25">
      <c r="A76" s="207" t="s">
        <v>600</v>
      </c>
      <c r="B76" s="208" t="s">
        <v>551</v>
      </c>
      <c r="C76" s="213"/>
      <c r="D76" s="214"/>
      <c r="E76" s="215"/>
      <c r="F76" s="215"/>
      <c r="G76" s="206">
        <v>0</v>
      </c>
      <c r="H76" s="206">
        <v>0</v>
      </c>
      <c r="I76" s="215"/>
      <c r="J76" s="206">
        <v>0</v>
      </c>
      <c r="K76" s="214"/>
      <c r="L76" s="206">
        <v>0</v>
      </c>
      <c r="M76" s="214"/>
      <c r="N76" s="206">
        <v>0</v>
      </c>
      <c r="O76" s="214"/>
      <c r="P76" s="206">
        <v>0</v>
      </c>
      <c r="Q76" s="214"/>
      <c r="R76" s="206">
        <v>0</v>
      </c>
      <c r="S76" s="214"/>
      <c r="T76" s="206">
        <v>0</v>
      </c>
      <c r="U76" s="214"/>
      <c r="V76" s="206">
        <v>0</v>
      </c>
      <c r="W76" s="214"/>
      <c r="X76" s="206">
        <v>0</v>
      </c>
      <c r="Y76" s="214"/>
      <c r="Z76" s="206">
        <v>0</v>
      </c>
      <c r="AA76" s="214"/>
      <c r="AB76" s="206">
        <v>0</v>
      </c>
      <c r="AC76" s="206">
        <v>0</v>
      </c>
    </row>
    <row r="77" spans="1:29" ht="31.5" x14ac:dyDescent="0.25">
      <c r="A77" s="207" t="s">
        <v>601</v>
      </c>
      <c r="B77" s="210" t="s">
        <v>546</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602</v>
      </c>
      <c r="B78" s="210" t="s">
        <v>144</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ht="31.5" customHeight="1" x14ac:dyDescent="0.25">
      <c r="A79" s="207" t="s">
        <v>603</v>
      </c>
      <c r="B79" s="208" t="s">
        <v>505</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604</v>
      </c>
      <c r="B80" s="208" t="s">
        <v>553</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v>0</v>
      </c>
      <c r="AA80" s="214"/>
      <c r="AB80" s="206">
        <v>0</v>
      </c>
      <c r="AC80" s="206">
        <v>0</v>
      </c>
    </row>
    <row r="81" spans="1:29" x14ac:dyDescent="0.25">
      <c r="A81" s="207" t="s">
        <v>605</v>
      </c>
      <c r="B81" s="208" t="s">
        <v>555</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v>0</v>
      </c>
      <c r="AA81" s="214"/>
      <c r="AB81" s="206">
        <v>0</v>
      </c>
      <c r="AC81" s="206">
        <v>0</v>
      </c>
    </row>
    <row r="82" spans="1:29" x14ac:dyDescent="0.25">
      <c r="A82" s="207" t="s">
        <v>606</v>
      </c>
      <c r="B82" s="208" t="s">
        <v>557</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v>0</v>
      </c>
      <c r="AA82" s="214"/>
      <c r="AB82" s="206">
        <v>0</v>
      </c>
      <c r="AC82" s="206">
        <v>0</v>
      </c>
    </row>
    <row r="83" spans="1:29" x14ac:dyDescent="0.25">
      <c r="A83" s="207" t="s">
        <v>607</v>
      </c>
      <c r="B83" s="208" t="s">
        <v>559</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v>0</v>
      </c>
      <c r="AA83" s="214"/>
      <c r="AB83" s="206">
        <v>0</v>
      </c>
      <c r="AC83" s="206">
        <v>0</v>
      </c>
    </row>
    <row r="84" spans="1:29" x14ac:dyDescent="0.25">
      <c r="A84" s="207" t="s">
        <v>608</v>
      </c>
      <c r="B84" s="208" t="s">
        <v>561</v>
      </c>
      <c r="C84" s="213"/>
      <c r="D84" s="214"/>
      <c r="E84" s="215"/>
      <c r="F84" s="215"/>
      <c r="G84" s="206">
        <v>0</v>
      </c>
      <c r="H84" s="206">
        <v>0</v>
      </c>
      <c r="I84" s="215"/>
      <c r="J84" s="206">
        <v>0</v>
      </c>
      <c r="K84" s="214"/>
      <c r="L84" s="206">
        <v>0</v>
      </c>
      <c r="M84" s="214"/>
      <c r="N84" s="206">
        <v>0</v>
      </c>
      <c r="O84" s="214"/>
      <c r="P84" s="206">
        <v>24</v>
      </c>
      <c r="Q84" s="214"/>
      <c r="R84" s="206">
        <v>24</v>
      </c>
      <c r="S84" s="214"/>
      <c r="T84" s="206">
        <v>0</v>
      </c>
      <c r="U84" s="214"/>
      <c r="V84" s="206">
        <v>0</v>
      </c>
      <c r="W84" s="214"/>
      <c r="X84" s="206">
        <v>0</v>
      </c>
      <c r="Y84" s="214"/>
      <c r="Z84" s="206">
        <v>0</v>
      </c>
      <c r="AA84" s="214"/>
      <c r="AB84" s="206">
        <v>24</v>
      </c>
      <c r="AC84" s="206">
        <v>24</v>
      </c>
    </row>
    <row r="85" spans="1:29" x14ac:dyDescent="0.25">
      <c r="A85" s="207" t="s">
        <v>609</v>
      </c>
      <c r="B85" s="208" t="s">
        <v>563</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v>0</v>
      </c>
      <c r="AA85" s="214"/>
      <c r="AB85" s="206">
        <v>0</v>
      </c>
      <c r="AC85" s="206">
        <v>0</v>
      </c>
    </row>
    <row r="86" spans="1:29" x14ac:dyDescent="0.25">
      <c r="A86" s="207" t="s">
        <v>610</v>
      </c>
      <c r="B86" s="208" t="s">
        <v>565</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v>0</v>
      </c>
      <c r="AA86" s="214"/>
      <c r="AB86" s="206">
        <v>0</v>
      </c>
      <c r="AC86" s="206">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64" zoomScaleSheetLayoutView="64" workbookViewId="0">
      <selection activeCell="X6" sqref="X6"/>
    </sheetView>
  </sheetViews>
  <sheetFormatPr defaultColWidth="9.140625" defaultRowHeight="15" x14ac:dyDescent="0.25"/>
  <cols>
    <col min="1" max="1" width="10.85546875" style="19" customWidth="1"/>
    <col min="2" max="2" width="34.5703125" style="19" customWidth="1"/>
    <col min="3" max="3" width="27.42578125" style="19" customWidth="1"/>
    <col min="4" max="4" width="15.140625" style="19" customWidth="1"/>
    <col min="5" max="12" width="7.7109375" style="19" customWidth="1"/>
    <col min="13" max="13" width="10.7109375" style="19" customWidth="1"/>
    <col min="14" max="14" width="58.42578125" style="19" customWidth="1"/>
    <col min="15" max="15" width="26.140625" style="19" customWidth="1"/>
    <col min="16" max="16" width="13.42578125" style="19" customWidth="1"/>
    <col min="17" max="17" width="25.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6"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7" style="19" customWidth="1"/>
    <col min="33" max="33" width="19.140625" style="19" customWidth="1"/>
    <col min="34" max="34" width="14"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121"/>
      <c r="B5" s="121"/>
      <c r="C5" s="121"/>
      <c r="D5" s="121"/>
      <c r="E5" s="121"/>
      <c r="F5" s="121"/>
      <c r="G5" s="121"/>
      <c r="H5" s="121"/>
      <c r="I5" s="121"/>
      <c r="J5" s="121"/>
      <c r="K5" s="121"/>
      <c r="L5" s="121"/>
      <c r="M5" s="121"/>
      <c r="N5" s="121"/>
      <c r="O5" s="121"/>
      <c r="P5" s="121"/>
      <c r="Q5" s="121"/>
      <c r="R5" s="121"/>
      <c r="S5" s="121"/>
      <c r="T5" s="121"/>
      <c r="U5" s="121"/>
      <c r="V5" s="121"/>
      <c r="W5" s="121"/>
      <c r="X5" s="232" t="str">
        <f>'1. паспорт местоположение'!A5</f>
        <v>Год раскрытия информации: 2023 год</v>
      </c>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317" t="s">
        <v>504</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7" t="str">
        <f>'6.2. Паспорт фин осв ввод'!A11:Q11</f>
        <v>I_TP1100.PR.0067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59.25" customHeight="1" x14ac:dyDescent="0.25">
      <c r="A15" s="316" t="str">
        <f>'6.2. Паспорт фин осв ввод'!A14:Q14</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45" t="s">
        <v>443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21" t="s">
        <v>52</v>
      </c>
      <c r="B22" s="433" t="s">
        <v>24</v>
      </c>
      <c r="C22" s="421" t="s">
        <v>51</v>
      </c>
      <c r="D22" s="421" t="s">
        <v>50</v>
      </c>
      <c r="E22" s="436" t="s">
        <v>454</v>
      </c>
      <c r="F22" s="437"/>
      <c r="G22" s="437"/>
      <c r="H22" s="437"/>
      <c r="I22" s="437"/>
      <c r="J22" s="437"/>
      <c r="K22" s="437"/>
      <c r="L22" s="438"/>
      <c r="M22" s="421" t="s">
        <v>49</v>
      </c>
      <c r="N22" s="421" t="s">
        <v>48</v>
      </c>
      <c r="O22" s="421" t="s">
        <v>47</v>
      </c>
      <c r="P22" s="424" t="s">
        <v>223</v>
      </c>
      <c r="Q22" s="424" t="s">
        <v>46</v>
      </c>
      <c r="R22" s="424" t="s">
        <v>45</v>
      </c>
      <c r="S22" s="424" t="s">
        <v>44</v>
      </c>
      <c r="T22" s="424"/>
      <c r="U22" s="427" t="s">
        <v>43</v>
      </c>
      <c r="V22" s="427" t="s">
        <v>42</v>
      </c>
      <c r="W22" s="424" t="s">
        <v>41</v>
      </c>
      <c r="X22" s="424" t="s">
        <v>40</v>
      </c>
      <c r="Y22" s="424" t="s">
        <v>39</v>
      </c>
      <c r="Z22" s="432"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0" t="s">
        <v>25</v>
      </c>
    </row>
    <row r="23" spans="1:48" s="22" customFormat="1" ht="64.5" customHeight="1" x14ac:dyDescent="0.25">
      <c r="A23" s="422"/>
      <c r="B23" s="434"/>
      <c r="C23" s="422"/>
      <c r="D23" s="422"/>
      <c r="E23" s="441" t="s">
        <v>23</v>
      </c>
      <c r="F23" s="443" t="s">
        <v>139</v>
      </c>
      <c r="G23" s="443" t="s">
        <v>138</v>
      </c>
      <c r="H23" s="443" t="s">
        <v>137</v>
      </c>
      <c r="I23" s="439" t="s">
        <v>363</v>
      </c>
      <c r="J23" s="439" t="s">
        <v>364</v>
      </c>
      <c r="K23" s="439" t="s">
        <v>365</v>
      </c>
      <c r="L23" s="443" t="s">
        <v>80</v>
      </c>
      <c r="M23" s="422"/>
      <c r="N23" s="422"/>
      <c r="O23" s="422"/>
      <c r="P23" s="424"/>
      <c r="Q23" s="424"/>
      <c r="R23" s="424"/>
      <c r="S23" s="425" t="s">
        <v>2</v>
      </c>
      <c r="T23" s="425" t="s">
        <v>11</v>
      </c>
      <c r="U23" s="427"/>
      <c r="V23" s="427"/>
      <c r="W23" s="424"/>
      <c r="X23" s="424"/>
      <c r="Y23" s="424"/>
      <c r="Z23" s="424"/>
      <c r="AA23" s="424"/>
      <c r="AB23" s="424"/>
      <c r="AC23" s="424"/>
      <c r="AD23" s="424"/>
      <c r="AE23" s="424"/>
      <c r="AF23" s="424" t="s">
        <v>22</v>
      </c>
      <c r="AG23" s="424"/>
      <c r="AH23" s="424" t="s">
        <v>21</v>
      </c>
      <c r="AI23" s="424"/>
      <c r="AJ23" s="421" t="s">
        <v>20</v>
      </c>
      <c r="AK23" s="421" t="s">
        <v>19</v>
      </c>
      <c r="AL23" s="421" t="s">
        <v>18</v>
      </c>
      <c r="AM23" s="421" t="s">
        <v>17</v>
      </c>
      <c r="AN23" s="421" t="s">
        <v>16</v>
      </c>
      <c r="AO23" s="421" t="s">
        <v>15</v>
      </c>
      <c r="AP23" s="421" t="s">
        <v>14</v>
      </c>
      <c r="AQ23" s="428" t="s">
        <v>11</v>
      </c>
      <c r="AR23" s="424"/>
      <c r="AS23" s="424"/>
      <c r="AT23" s="424"/>
      <c r="AU23" s="424"/>
      <c r="AV23" s="431"/>
    </row>
    <row r="24" spans="1:48" s="22" customFormat="1" ht="96.75" customHeight="1" x14ac:dyDescent="0.25">
      <c r="A24" s="423"/>
      <c r="B24" s="435"/>
      <c r="C24" s="423"/>
      <c r="D24" s="423"/>
      <c r="E24" s="442"/>
      <c r="F24" s="444"/>
      <c r="G24" s="444"/>
      <c r="H24" s="444"/>
      <c r="I24" s="440"/>
      <c r="J24" s="440"/>
      <c r="K24" s="440"/>
      <c r="L24" s="444"/>
      <c r="M24" s="423"/>
      <c r="N24" s="423"/>
      <c r="O24" s="423"/>
      <c r="P24" s="424"/>
      <c r="Q24" s="424"/>
      <c r="R24" s="424"/>
      <c r="S24" s="426"/>
      <c r="T24" s="426"/>
      <c r="U24" s="427"/>
      <c r="V24" s="427"/>
      <c r="W24" s="424"/>
      <c r="X24" s="424"/>
      <c r="Y24" s="424"/>
      <c r="Z24" s="424"/>
      <c r="AA24" s="424"/>
      <c r="AB24" s="424"/>
      <c r="AC24" s="424"/>
      <c r="AD24" s="424"/>
      <c r="AE24" s="424"/>
      <c r="AF24" s="202" t="s">
        <v>13</v>
      </c>
      <c r="AG24" s="202" t="s">
        <v>12</v>
      </c>
      <c r="AH24" s="108" t="s">
        <v>2</v>
      </c>
      <c r="AI24" s="108" t="s">
        <v>11</v>
      </c>
      <c r="AJ24" s="423"/>
      <c r="AK24" s="423"/>
      <c r="AL24" s="423"/>
      <c r="AM24" s="423"/>
      <c r="AN24" s="423"/>
      <c r="AO24" s="423"/>
      <c r="AP24" s="423"/>
      <c r="AQ24" s="429"/>
      <c r="AR24" s="424"/>
      <c r="AS24" s="424"/>
      <c r="AT24" s="424"/>
      <c r="AU24" s="424"/>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45" x14ac:dyDescent="0.25">
      <c r="A26" s="180" t="s">
        <v>484</v>
      </c>
      <c r="B26" s="181" t="s">
        <v>618</v>
      </c>
      <c r="C26" s="181" t="s">
        <v>485</v>
      </c>
      <c r="D26" s="182" t="s">
        <v>486</v>
      </c>
      <c r="E26" s="180">
        <v>24</v>
      </c>
      <c r="F26" s="180" t="s">
        <v>326</v>
      </c>
      <c r="G26" s="180" t="s">
        <v>326</v>
      </c>
      <c r="H26" s="180" t="s">
        <v>326</v>
      </c>
      <c r="I26" s="180" t="s">
        <v>326</v>
      </c>
      <c r="J26" s="180" t="s">
        <v>326</v>
      </c>
      <c r="K26" s="180" t="s">
        <v>326</v>
      </c>
      <c r="L26" s="180" t="s">
        <v>326</v>
      </c>
      <c r="M26" s="180" t="s">
        <v>487</v>
      </c>
      <c r="N26" s="181" t="s">
        <v>616</v>
      </c>
      <c r="O26" s="181" t="s">
        <v>617</v>
      </c>
      <c r="P26" s="184">
        <v>10236</v>
      </c>
      <c r="Q26" s="181" t="s">
        <v>488</v>
      </c>
      <c r="R26" s="185">
        <v>7165</v>
      </c>
      <c r="S26" s="127" t="s">
        <v>489</v>
      </c>
      <c r="T26" s="127" t="s">
        <v>489</v>
      </c>
      <c r="U26" s="180">
        <v>6</v>
      </c>
      <c r="V26" s="180">
        <v>6</v>
      </c>
      <c r="W26" s="127" t="s">
        <v>490</v>
      </c>
      <c r="X26" s="186">
        <v>7093</v>
      </c>
      <c r="Y26" s="127"/>
      <c r="Z26" s="180">
        <v>1</v>
      </c>
      <c r="AA26" s="186">
        <v>3678</v>
      </c>
      <c r="AB26" s="184">
        <v>3678</v>
      </c>
      <c r="AC26" s="180" t="s">
        <v>490</v>
      </c>
      <c r="AD26" s="184">
        <v>4414</v>
      </c>
      <c r="AE26" s="184">
        <v>4414</v>
      </c>
      <c r="AF26" s="128" t="s">
        <v>491</v>
      </c>
      <c r="AG26" s="127" t="s">
        <v>492</v>
      </c>
      <c r="AH26" s="187">
        <v>43570</v>
      </c>
      <c r="AI26" s="187">
        <v>43570</v>
      </c>
      <c r="AJ26" s="187">
        <v>43592</v>
      </c>
      <c r="AK26" s="187">
        <v>43622</v>
      </c>
      <c r="AL26" s="183"/>
      <c r="AM26" s="183"/>
      <c r="AN26" s="183"/>
      <c r="AO26" s="183"/>
      <c r="AP26" s="187">
        <v>43640</v>
      </c>
      <c r="AQ26" s="187">
        <v>43642</v>
      </c>
      <c r="AR26" s="188" t="s">
        <v>493</v>
      </c>
      <c r="AS26" s="188" t="s">
        <v>494</v>
      </c>
      <c r="AT26" s="188" t="s">
        <v>495</v>
      </c>
      <c r="AU26" s="183"/>
      <c r="AV26" s="181" t="s">
        <v>611</v>
      </c>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27" t="s">
        <v>496</v>
      </c>
      <c r="X27" s="186">
        <v>6971</v>
      </c>
      <c r="Y27" s="127"/>
      <c r="Z27" s="183"/>
      <c r="AA27" s="186">
        <v>3678</v>
      </c>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27" t="s">
        <v>497</v>
      </c>
      <c r="X28" s="186">
        <v>0</v>
      </c>
      <c r="Y28" s="127" t="s">
        <v>497</v>
      </c>
      <c r="Z28" s="183"/>
      <c r="AA28" s="186"/>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x14ac:dyDescent="0.25">
      <c r="A29" s="183"/>
      <c r="B29" s="183"/>
      <c r="C29" s="183"/>
      <c r="D29" s="183"/>
      <c r="E29" s="183"/>
      <c r="F29" s="183"/>
      <c r="G29" s="183"/>
      <c r="H29" s="183"/>
      <c r="I29" s="183"/>
      <c r="J29" s="183"/>
      <c r="K29" s="183"/>
      <c r="L29" s="183"/>
      <c r="M29" s="183"/>
      <c r="N29" s="183"/>
      <c r="O29" s="183"/>
      <c r="P29" s="183"/>
      <c r="Q29" s="183"/>
      <c r="R29" s="183"/>
      <c r="S29" s="183"/>
      <c r="T29" s="183"/>
      <c r="U29" s="183"/>
      <c r="V29" s="183"/>
      <c r="W29" s="127" t="s">
        <v>498</v>
      </c>
      <c r="X29" s="186">
        <v>7075</v>
      </c>
      <c r="Y29" s="127"/>
      <c r="Z29" s="183"/>
      <c r="AA29" s="186">
        <v>5583</v>
      </c>
      <c r="AB29" s="183"/>
      <c r="AC29" s="183"/>
      <c r="AD29" s="183"/>
      <c r="AE29" s="183"/>
      <c r="AF29" s="183"/>
      <c r="AG29" s="183"/>
      <c r="AH29" s="183"/>
      <c r="AI29" s="183"/>
      <c r="AJ29" s="183"/>
      <c r="AK29" s="183"/>
      <c r="AL29" s="183"/>
      <c r="AM29" s="183"/>
      <c r="AN29" s="183"/>
      <c r="AO29" s="183"/>
      <c r="AP29" s="183"/>
      <c r="AQ29" s="183"/>
      <c r="AR29" s="183"/>
      <c r="AS29" s="183"/>
      <c r="AT29" s="183"/>
      <c r="AU29" s="183"/>
      <c r="AV29" s="183"/>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27" t="s">
        <v>499</v>
      </c>
      <c r="X30" s="186">
        <v>7117</v>
      </c>
      <c r="Y30" s="127"/>
      <c r="Z30" s="183"/>
      <c r="AA30" s="186">
        <v>6792</v>
      </c>
      <c r="AB30" s="183"/>
      <c r="AC30" s="183"/>
      <c r="AD30" s="183"/>
      <c r="AE30" s="183"/>
      <c r="AF30" s="183"/>
      <c r="AG30" s="183"/>
      <c r="AH30" s="183"/>
      <c r="AI30" s="183"/>
      <c r="AJ30" s="183"/>
      <c r="AK30" s="183"/>
      <c r="AL30" s="183"/>
      <c r="AM30" s="183"/>
      <c r="AN30" s="183"/>
      <c r="AO30" s="183"/>
      <c r="AP30" s="183"/>
      <c r="AQ30" s="183"/>
      <c r="AR30" s="183"/>
      <c r="AS30" s="183"/>
      <c r="AT30" s="183"/>
      <c r="AU30" s="183"/>
      <c r="AV30" s="183"/>
    </row>
    <row r="31" spans="1:48"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27" t="s">
        <v>500</v>
      </c>
      <c r="X31" s="186">
        <v>0</v>
      </c>
      <c r="Y31" s="127" t="s">
        <v>500</v>
      </c>
      <c r="Z31" s="183"/>
      <c r="AA31" s="186"/>
      <c r="AB31" s="183"/>
      <c r="AC31" s="183"/>
      <c r="AD31" s="183"/>
      <c r="AE31" s="183"/>
      <c r="AF31" s="183"/>
      <c r="AG31" s="183"/>
      <c r="AH31" s="183"/>
      <c r="AI31" s="183"/>
      <c r="AJ31" s="183"/>
      <c r="AK31" s="183"/>
      <c r="AL31" s="183"/>
      <c r="AM31" s="183"/>
      <c r="AN31" s="183"/>
      <c r="AO31" s="183"/>
      <c r="AP31" s="183"/>
      <c r="AQ31" s="183"/>
      <c r="AR31" s="183"/>
      <c r="AS31" s="183"/>
      <c r="AT31" s="183"/>
      <c r="AU31" s="183"/>
      <c r="AV31" s="183"/>
    </row>
  </sheetData>
  <mergeCells count="66">
    <mergeCell ref="A21:AV21"/>
    <mergeCell ref="A19:AV19"/>
    <mergeCell ref="A20:AV20"/>
    <mergeCell ref="A18:AV18"/>
    <mergeCell ref="A7:AV7"/>
    <mergeCell ref="A8:AV8"/>
    <mergeCell ref="A9:AV9"/>
    <mergeCell ref="A10:AV10"/>
    <mergeCell ref="A11:AV11"/>
    <mergeCell ref="A12:AV12"/>
    <mergeCell ref="A13:AV13"/>
    <mergeCell ref="A14:AV14"/>
    <mergeCell ref="A15:AV15"/>
    <mergeCell ref="A16:AV16"/>
    <mergeCell ref="A17:AV17"/>
    <mergeCell ref="A22:A24"/>
    <mergeCell ref="B22:B24"/>
    <mergeCell ref="C22:C24"/>
    <mergeCell ref="D22:D24"/>
    <mergeCell ref="E22:L22"/>
    <mergeCell ref="J23:J24"/>
    <mergeCell ref="E23:E24"/>
    <mergeCell ref="F23:F24"/>
    <mergeCell ref="G23:G24"/>
    <mergeCell ref="H23:H24"/>
    <mergeCell ref="I23:I24"/>
    <mergeCell ref="K23:K24"/>
    <mergeCell ref="L23:L24"/>
    <mergeCell ref="M22:M24"/>
    <mergeCell ref="N22:N24"/>
    <mergeCell ref="AU22:AU24"/>
    <mergeCell ref="AV22:AV24"/>
    <mergeCell ref="AB22:AB24"/>
    <mergeCell ref="AC22:AC24"/>
    <mergeCell ref="AD22:AD24"/>
    <mergeCell ref="AP22:AQ22"/>
    <mergeCell ref="AR22:AR24"/>
    <mergeCell ref="AS22:AS24"/>
    <mergeCell ref="AT22:AT24"/>
    <mergeCell ref="V22:V24"/>
    <mergeCell ref="W22:W24"/>
    <mergeCell ref="X22:X24"/>
    <mergeCell ref="Y22:Y24"/>
    <mergeCell ref="Z22:Z24"/>
    <mergeCell ref="AP23:AP24"/>
    <mergeCell ref="AQ23:AQ24"/>
    <mergeCell ref="AH23:AI23"/>
    <mergeCell ref="AL22:AO22"/>
    <mergeCell ref="AL23:AL24"/>
    <mergeCell ref="AM23:AM24"/>
    <mergeCell ref="AN23:AN24"/>
    <mergeCell ref="AO23:AO24"/>
    <mergeCell ref="AF23:AG23"/>
    <mergeCell ref="U22:U24"/>
    <mergeCell ref="AF22:AK22"/>
    <mergeCell ref="AJ23:AJ24"/>
    <mergeCell ref="AK23:AK24"/>
    <mergeCell ref="AA22:AA24"/>
    <mergeCell ref="AE22:AE24"/>
    <mergeCell ref="O22:O24"/>
    <mergeCell ref="P22:P24"/>
    <mergeCell ref="Q22:Q24"/>
    <mergeCell ref="R22:R24"/>
    <mergeCell ref="S22:T22"/>
    <mergeCell ref="S23:S24"/>
    <mergeCell ref="T23:T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9" zoomScale="70" zoomScaleNormal="70" workbookViewId="0">
      <selection activeCell="L33" sqref="L33"/>
    </sheetView>
  </sheetViews>
  <sheetFormatPr defaultRowHeight="15" x14ac:dyDescent="0.25"/>
  <cols>
    <col min="1" max="1" width="58.7109375" style="219" customWidth="1"/>
    <col min="2" max="2" width="35.7109375" style="219" customWidth="1"/>
  </cols>
  <sheetData>
    <row r="1" spans="1:2" ht="18.75" x14ac:dyDescent="0.25">
      <c r="B1" s="142" t="s">
        <v>69</v>
      </c>
    </row>
    <row r="2" spans="1:2" ht="18.75" x14ac:dyDescent="0.3">
      <c r="B2" s="143" t="s">
        <v>10</v>
      </c>
    </row>
    <row r="3" spans="1:2" ht="18.75" x14ac:dyDescent="0.3">
      <c r="B3" s="143" t="s">
        <v>507</v>
      </c>
    </row>
    <row r="5" spans="1:2" ht="18.75" x14ac:dyDescent="0.3">
      <c r="A5" s="449" t="str">
        <f>'1. паспорт местоположение'!A5</f>
        <v>Год раскрытия информации: 2023 год</v>
      </c>
      <c r="B5" s="449"/>
    </row>
    <row r="6" spans="1:2" ht="18.75" x14ac:dyDescent="0.3">
      <c r="A6" s="217"/>
      <c r="B6" s="217"/>
    </row>
    <row r="7" spans="1:2" ht="18.75" x14ac:dyDescent="0.25">
      <c r="A7" s="271" t="s">
        <v>9</v>
      </c>
      <c r="B7" s="271"/>
    </row>
    <row r="8" spans="1:2" ht="18.75" x14ac:dyDescent="0.25">
      <c r="A8" s="145"/>
      <c r="B8" s="145"/>
    </row>
    <row r="9" spans="1:2" ht="15.75" x14ac:dyDescent="0.25">
      <c r="A9" s="450" t="str">
        <f>'7. Паспорт отчет о закупке'!A9:AV9</f>
        <v>АО "Россети Тюмень"</v>
      </c>
      <c r="B9" s="450"/>
    </row>
    <row r="10" spans="1:2" ht="18.75" x14ac:dyDescent="0.25">
      <c r="A10" s="447" t="s">
        <v>8</v>
      </c>
      <c r="B10" s="447"/>
    </row>
    <row r="11" spans="1:2" ht="18.75" x14ac:dyDescent="0.25">
      <c r="A11" s="145"/>
      <c r="B11" s="145"/>
    </row>
    <row r="12" spans="1:2" ht="15.75" x14ac:dyDescent="0.25">
      <c r="A12" s="451" t="s">
        <v>528</v>
      </c>
      <c r="B12" s="451"/>
    </row>
    <row r="13" spans="1:2" ht="18.75" x14ac:dyDescent="0.25">
      <c r="A13" s="447" t="s">
        <v>7</v>
      </c>
      <c r="B13" s="447"/>
    </row>
    <row r="14" spans="1:2" ht="18.75" x14ac:dyDescent="0.25">
      <c r="A14" s="11"/>
      <c r="B14" s="11"/>
    </row>
    <row r="15" spans="1:2" ht="315" customHeight="1" x14ac:dyDescent="0.25">
      <c r="A15" s="446" t="str">
        <f>'7. Паспорт отчет о закупке'!A15:AV15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446"/>
    </row>
    <row r="16" spans="1:2" ht="18.75" x14ac:dyDescent="0.25">
      <c r="A16" s="447" t="s">
        <v>6</v>
      </c>
      <c r="B16" s="447"/>
    </row>
    <row r="17" spans="1:2" ht="15.75" x14ac:dyDescent="0.25">
      <c r="A17" s="105"/>
      <c r="B17" s="192"/>
    </row>
    <row r="18" spans="1:2" ht="30" customHeight="1" x14ac:dyDescent="0.25">
      <c r="A18" s="448" t="s">
        <v>444</v>
      </c>
      <c r="B18" s="448"/>
    </row>
    <row r="20" spans="1:2" ht="15.75" thickBot="1" x14ac:dyDescent="0.3"/>
    <row r="21" spans="1:2" ht="75" customHeight="1" x14ac:dyDescent="0.25">
      <c r="A21" s="193" t="s">
        <v>508</v>
      </c>
      <c r="B21" s="220" t="s">
        <v>509</v>
      </c>
    </row>
    <row r="22" spans="1:2" ht="28.5" x14ac:dyDescent="0.25">
      <c r="A22" s="194" t="s">
        <v>333</v>
      </c>
      <c r="B22" s="221" t="s">
        <v>472</v>
      </c>
    </row>
    <row r="23" spans="1:2" x14ac:dyDescent="0.25">
      <c r="A23" s="194" t="s">
        <v>299</v>
      </c>
      <c r="B23" s="222" t="s">
        <v>501</v>
      </c>
    </row>
    <row r="24" spans="1:2" x14ac:dyDescent="0.25">
      <c r="A24" s="194" t="s">
        <v>334</v>
      </c>
      <c r="B24" s="223" t="s">
        <v>632</v>
      </c>
    </row>
    <row r="25" spans="1:2" x14ac:dyDescent="0.25">
      <c r="A25" s="195" t="s">
        <v>335</v>
      </c>
      <c r="B25" s="221">
        <v>2025</v>
      </c>
    </row>
    <row r="26" spans="1:2" ht="28.5" x14ac:dyDescent="0.25">
      <c r="A26" s="195" t="s">
        <v>336</v>
      </c>
      <c r="B26" s="223" t="s">
        <v>628</v>
      </c>
    </row>
    <row r="27" spans="1:2" ht="28.5" x14ac:dyDescent="0.25">
      <c r="A27" s="196" t="s">
        <v>619</v>
      </c>
      <c r="B27" s="233">
        <v>234.26637367799401</v>
      </c>
    </row>
    <row r="28" spans="1:2" ht="30" x14ac:dyDescent="0.25">
      <c r="A28" s="197" t="s">
        <v>337</v>
      </c>
      <c r="B28" s="223"/>
    </row>
    <row r="29" spans="1:2" ht="28.5" x14ac:dyDescent="0.25">
      <c r="A29" s="196" t="s">
        <v>338</v>
      </c>
      <c r="B29" s="233">
        <v>7.1859999999999999</v>
      </c>
    </row>
    <row r="30" spans="1:2" ht="28.5" x14ac:dyDescent="0.25">
      <c r="A30" s="238" t="s">
        <v>339</v>
      </c>
      <c r="B30" s="234">
        <v>7.1859999999999999</v>
      </c>
    </row>
    <row r="31" spans="1:2" x14ac:dyDescent="0.25">
      <c r="A31" s="197" t="s">
        <v>340</v>
      </c>
      <c r="B31" s="235"/>
    </row>
    <row r="32" spans="1:2" ht="30" customHeight="1" thickBot="1" x14ac:dyDescent="0.3">
      <c r="A32" s="239" t="s">
        <v>510</v>
      </c>
      <c r="B32" s="236">
        <v>7.1859999999999999</v>
      </c>
    </row>
    <row r="33" spans="1:2" s="198" customFormat="1" ht="45" customHeight="1" x14ac:dyDescent="0.25">
      <c r="A33" s="240" t="s">
        <v>502</v>
      </c>
      <c r="B33" s="237">
        <v>4.4139999999999997</v>
      </c>
    </row>
    <row r="34" spans="1:2" s="198" customFormat="1" x14ac:dyDescent="0.25">
      <c r="A34" s="189" t="s">
        <v>341</v>
      </c>
      <c r="B34" s="190">
        <v>2.63</v>
      </c>
    </row>
    <row r="35" spans="1:2" s="198" customFormat="1" x14ac:dyDescent="0.25">
      <c r="A35" s="189" t="s">
        <v>342</v>
      </c>
      <c r="B35" s="191">
        <v>4.4139999999999997</v>
      </c>
    </row>
    <row r="36" spans="1:2" s="198" customFormat="1" x14ac:dyDescent="0.25">
      <c r="A36" s="189" t="s">
        <v>343</v>
      </c>
      <c r="B36" s="191">
        <v>3.6779999999999999</v>
      </c>
    </row>
    <row r="37" spans="1:2" s="198" customFormat="1" ht="45" customHeight="1" x14ac:dyDescent="0.25">
      <c r="A37" s="240" t="s">
        <v>633</v>
      </c>
      <c r="B37" s="237">
        <v>2.7719999999999998</v>
      </c>
    </row>
    <row r="38" spans="1:2" s="198" customFormat="1" x14ac:dyDescent="0.25">
      <c r="A38" s="189" t="s">
        <v>341</v>
      </c>
      <c r="B38" s="190">
        <v>1.65</v>
      </c>
    </row>
    <row r="39" spans="1:2" s="198" customFormat="1" x14ac:dyDescent="0.25">
      <c r="A39" s="189" t="s">
        <v>342</v>
      </c>
      <c r="B39" s="191">
        <v>0</v>
      </c>
    </row>
    <row r="40" spans="1:2" s="198" customFormat="1" x14ac:dyDescent="0.25">
      <c r="A40" s="189" t="s">
        <v>343</v>
      </c>
      <c r="B40" s="191">
        <v>0</v>
      </c>
    </row>
    <row r="41" spans="1:2" ht="45" customHeight="1" thickBot="1" x14ac:dyDescent="0.3">
      <c r="A41" s="224" t="s">
        <v>511</v>
      </c>
      <c r="B41" s="225">
        <v>0</v>
      </c>
    </row>
    <row r="42" spans="1:2" s="198" customFormat="1" ht="30" customHeight="1" x14ac:dyDescent="0.25">
      <c r="A42" s="189" t="s">
        <v>512</v>
      </c>
      <c r="B42" s="190" t="s">
        <v>472</v>
      </c>
    </row>
    <row r="43" spans="1:2" s="198" customFormat="1" x14ac:dyDescent="0.25">
      <c r="A43" s="189" t="s">
        <v>341</v>
      </c>
      <c r="B43" s="190" t="s">
        <v>472</v>
      </c>
    </row>
    <row r="44" spans="1:2" s="198" customFormat="1" x14ac:dyDescent="0.25">
      <c r="A44" s="189" t="s">
        <v>342</v>
      </c>
      <c r="B44" s="190" t="s">
        <v>472</v>
      </c>
    </row>
    <row r="45" spans="1:2" s="198" customFormat="1" x14ac:dyDescent="0.25">
      <c r="A45" s="189" t="s">
        <v>343</v>
      </c>
      <c r="B45" s="190" t="s">
        <v>472</v>
      </c>
    </row>
    <row r="46" spans="1:2" ht="30" customHeight="1" thickBot="1" x14ac:dyDescent="0.3">
      <c r="A46" s="224" t="s">
        <v>513</v>
      </c>
      <c r="B46" s="225">
        <v>0</v>
      </c>
    </row>
    <row r="47" spans="1:2" s="198" customFormat="1" ht="30" customHeight="1" x14ac:dyDescent="0.25">
      <c r="A47" s="189" t="s">
        <v>512</v>
      </c>
      <c r="B47" s="190" t="s">
        <v>472</v>
      </c>
    </row>
    <row r="48" spans="1:2" s="198" customFormat="1" x14ac:dyDescent="0.25">
      <c r="A48" s="189" t="s">
        <v>341</v>
      </c>
      <c r="B48" s="190" t="s">
        <v>472</v>
      </c>
    </row>
    <row r="49" spans="1:2" s="198" customFormat="1" x14ac:dyDescent="0.25">
      <c r="A49" s="189" t="s">
        <v>342</v>
      </c>
      <c r="B49" s="190" t="s">
        <v>472</v>
      </c>
    </row>
    <row r="50" spans="1:2" s="198" customFormat="1" x14ac:dyDescent="0.25">
      <c r="A50" s="189" t="s">
        <v>343</v>
      </c>
      <c r="B50" s="190" t="s">
        <v>472</v>
      </c>
    </row>
    <row r="51" spans="1:2" ht="30" customHeight="1" thickBot="1" x14ac:dyDescent="0.3">
      <c r="A51" s="224" t="s">
        <v>344</v>
      </c>
      <c r="B51" s="226" t="s">
        <v>472</v>
      </c>
    </row>
    <row r="52" spans="1:2" s="198" customFormat="1" x14ac:dyDescent="0.25">
      <c r="A52" s="189" t="s">
        <v>340</v>
      </c>
      <c r="B52" s="190" t="s">
        <v>472</v>
      </c>
    </row>
    <row r="53" spans="1:2" s="198" customFormat="1" x14ac:dyDescent="0.25">
      <c r="A53" s="189" t="s">
        <v>514</v>
      </c>
      <c r="B53" s="190" t="s">
        <v>472</v>
      </c>
    </row>
    <row r="54" spans="1:2" s="198" customFormat="1" x14ac:dyDescent="0.25">
      <c r="A54" s="189" t="s">
        <v>515</v>
      </c>
      <c r="B54" s="190" t="s">
        <v>472</v>
      </c>
    </row>
    <row r="55" spans="1:2" s="198" customFormat="1" ht="30" customHeight="1" x14ac:dyDescent="0.25">
      <c r="A55" s="189" t="s">
        <v>516</v>
      </c>
      <c r="B55" s="190" t="s">
        <v>472</v>
      </c>
    </row>
    <row r="56" spans="1:2" ht="15.75" thickBot="1" x14ac:dyDescent="0.3">
      <c r="A56" s="224" t="s">
        <v>345</v>
      </c>
      <c r="B56" s="226">
        <v>5.5</v>
      </c>
    </row>
    <row r="57" spans="1:2" ht="15.75" thickBot="1" x14ac:dyDescent="0.3">
      <c r="A57" s="224" t="s">
        <v>346</v>
      </c>
      <c r="B57" s="225">
        <v>9.2349999999999994</v>
      </c>
    </row>
    <row r="58" spans="1:2" ht="15.75" thickBot="1" x14ac:dyDescent="0.3">
      <c r="A58" s="224" t="s">
        <v>347</v>
      </c>
      <c r="B58" s="226">
        <v>6.07</v>
      </c>
    </row>
    <row r="59" spans="1:2" ht="15.75" thickBot="1" x14ac:dyDescent="0.3">
      <c r="A59" s="224" t="s">
        <v>348</v>
      </c>
      <c r="B59" s="225">
        <v>8.4990000000000006</v>
      </c>
    </row>
    <row r="60" spans="1:2" ht="15.75" thickBot="1" x14ac:dyDescent="0.3">
      <c r="A60" s="224" t="s">
        <v>349</v>
      </c>
      <c r="B60" s="226" t="s">
        <v>472</v>
      </c>
    </row>
    <row r="61" spans="1:2" s="198" customFormat="1" ht="30" customHeight="1" x14ac:dyDescent="0.25">
      <c r="A61" s="189" t="s">
        <v>350</v>
      </c>
      <c r="B61" s="190" t="s">
        <v>517</v>
      </c>
    </row>
    <row r="62" spans="1:2" s="198" customFormat="1" ht="30" x14ac:dyDescent="0.25">
      <c r="A62" s="189" t="s">
        <v>351</v>
      </c>
      <c r="B62" s="190" t="s">
        <v>634</v>
      </c>
    </row>
    <row r="63" spans="1:2" s="198" customFormat="1" x14ac:dyDescent="0.25">
      <c r="A63" s="189" t="s">
        <v>352</v>
      </c>
      <c r="B63" s="190" t="s">
        <v>472</v>
      </c>
    </row>
    <row r="64" spans="1:2" s="198" customFormat="1" x14ac:dyDescent="0.25">
      <c r="A64" s="189" t="s">
        <v>627</v>
      </c>
      <c r="B64" s="190"/>
    </row>
    <row r="65" spans="1:2" s="198" customFormat="1" x14ac:dyDescent="0.25">
      <c r="A65" s="189" t="s">
        <v>353</v>
      </c>
      <c r="B65" s="190" t="s">
        <v>472</v>
      </c>
    </row>
    <row r="66" spans="1:2" ht="30" customHeight="1" thickBot="1" x14ac:dyDescent="0.3">
      <c r="A66" s="224" t="s">
        <v>354</v>
      </c>
      <c r="B66" s="226" t="s">
        <v>612</v>
      </c>
    </row>
    <row r="67" spans="1:2" ht="30" customHeight="1" thickBot="1" x14ac:dyDescent="0.3">
      <c r="A67" s="224" t="s">
        <v>355</v>
      </c>
      <c r="B67" s="226" t="s">
        <v>612</v>
      </c>
    </row>
    <row r="68" spans="1:2" s="198" customFormat="1" x14ac:dyDescent="0.25">
      <c r="A68" s="189" t="s">
        <v>340</v>
      </c>
      <c r="B68" s="190" t="s">
        <v>472</v>
      </c>
    </row>
    <row r="69" spans="1:2" s="198" customFormat="1" x14ac:dyDescent="0.25">
      <c r="A69" s="189" t="s">
        <v>518</v>
      </c>
      <c r="B69" s="190" t="s">
        <v>472</v>
      </c>
    </row>
    <row r="70" spans="1:2" s="198" customFormat="1" x14ac:dyDescent="0.25">
      <c r="A70" s="189" t="s">
        <v>519</v>
      </c>
      <c r="B70" s="190" t="s">
        <v>472</v>
      </c>
    </row>
    <row r="71" spans="1:2" ht="15.75" thickBot="1" x14ac:dyDescent="0.3">
      <c r="A71" s="224" t="s">
        <v>356</v>
      </c>
      <c r="B71" s="226" t="s">
        <v>612</v>
      </c>
    </row>
    <row r="72" spans="1:2" ht="15.75" thickBot="1" x14ac:dyDescent="0.3">
      <c r="A72" s="224" t="s">
        <v>357</v>
      </c>
      <c r="B72" s="226" t="s">
        <v>612</v>
      </c>
    </row>
    <row r="73" spans="1:2" s="198" customFormat="1" x14ac:dyDescent="0.25">
      <c r="A73" s="189" t="s">
        <v>520</v>
      </c>
      <c r="B73" s="190" t="s">
        <v>472</v>
      </c>
    </row>
    <row r="74" spans="1:2" s="198" customFormat="1" x14ac:dyDescent="0.25">
      <c r="A74" s="189" t="s">
        <v>521</v>
      </c>
      <c r="B74" s="190" t="s">
        <v>472</v>
      </c>
    </row>
    <row r="75" spans="1:2" s="198" customFormat="1" x14ac:dyDescent="0.25">
      <c r="A75" s="189" t="s">
        <v>522</v>
      </c>
      <c r="B75" s="190" t="s">
        <v>472</v>
      </c>
    </row>
    <row r="76" spans="1:2" ht="30" customHeight="1" thickBot="1" x14ac:dyDescent="0.3">
      <c r="A76" s="224" t="s">
        <v>358</v>
      </c>
      <c r="B76" s="226" t="s">
        <v>612</v>
      </c>
    </row>
    <row r="77" spans="1:2" ht="30" customHeight="1" thickBot="1" x14ac:dyDescent="0.3">
      <c r="A77" s="224" t="s">
        <v>359</v>
      </c>
      <c r="B77" s="226" t="s">
        <v>472</v>
      </c>
    </row>
    <row r="78" spans="1:2" s="198" customFormat="1" x14ac:dyDescent="0.25">
      <c r="A78" s="189" t="s">
        <v>523</v>
      </c>
      <c r="B78" s="190" t="s">
        <v>472</v>
      </c>
    </row>
    <row r="79" spans="1:2" s="198" customFormat="1" ht="30" customHeight="1" x14ac:dyDescent="0.25">
      <c r="A79" s="189" t="s">
        <v>524</v>
      </c>
      <c r="B79" s="190" t="s">
        <v>472</v>
      </c>
    </row>
    <row r="80" spans="1:2" s="198" customFormat="1" x14ac:dyDescent="0.25">
      <c r="A80" s="189" t="s">
        <v>525</v>
      </c>
      <c r="B80" s="190" t="s">
        <v>472</v>
      </c>
    </row>
    <row r="81" spans="1:2" s="198" customFormat="1" x14ac:dyDescent="0.25">
      <c r="A81" s="189" t="s">
        <v>526</v>
      </c>
      <c r="B81" s="190" t="s">
        <v>472</v>
      </c>
    </row>
    <row r="82" spans="1:2" s="198" customFormat="1" x14ac:dyDescent="0.25">
      <c r="A82" s="189" t="s">
        <v>527</v>
      </c>
      <c r="B82" s="190"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2016-05-12T10:23:33Z</cp:lastPrinted>
  <dcterms:created xsi:type="dcterms:W3CDTF">2015-08-16T15:31:05Z</dcterms:created>
  <dcterms:modified xsi:type="dcterms:W3CDTF">2023-11-03T05:29:49Z</dcterms:modified>
</cp:coreProperties>
</file>